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2 ขับเคลื่อนแผนแม่บทส่งเสริมคุณธรรม\2562 แผนแม่บทคุณธรรมฯ\3 แผนปฏิบัติส่งเสริมคุณธรรมจังหวัด 2562\แผนส่งเสริมคุณธรรมจังหวัดเชียงราย 2562\"/>
    </mc:Choice>
  </mc:AlternateContent>
  <xr:revisionPtr revIDLastSave="0" documentId="13_ncr:1_{806EEDC2-E38F-422F-9D7A-0DB66264B0E3}" xr6:coauthVersionLast="43" xr6:coauthVersionMax="43" xr10:uidLastSave="{00000000-0000-0000-0000-000000000000}"/>
  <bookViews>
    <workbookView xWindow="-120" yWindow="-120" windowWidth="21840" windowHeight="13140" activeTab="1" xr2:uid="{00000000-000D-0000-FFFF-FFFF00000000}"/>
  </bookViews>
  <sheets>
    <sheet name="หน้า 1" sheetId="7" r:id="rId1"/>
    <sheet name="หน้ารวม" sheetId="6" r:id="rId2"/>
    <sheet name="ยุทธ 1" sheetId="2" r:id="rId3"/>
    <sheet name="ยุทธ 2" sheetId="3" r:id="rId4"/>
    <sheet name="ยุทธ 3" sheetId="4" r:id="rId5"/>
    <sheet name="ยุทธ 4" sheetId="5" r:id="rId6"/>
    <sheet name="หน่วยงาน" sheetId="8" r:id="rId7"/>
    <sheet name="Sheet4" sheetId="9" r:id="rId8"/>
  </sheets>
  <definedNames>
    <definedName name="_xlnm.Print_Area" localSheetId="2">'ยุทธ 1'!$A$1:$L$126</definedName>
    <definedName name="_xlnm.Print_Area" localSheetId="3">'ยุทธ 2'!$A$1:$L$68</definedName>
    <definedName name="_xlnm.Print_Area" localSheetId="4">'ยุทธ 3'!$A$1:$L$40</definedName>
    <definedName name="_xlnm.Print_Area" localSheetId="5">'ยุทธ 4'!$A$1:$L$38</definedName>
    <definedName name="_xlnm.Print_Area" localSheetId="1">หน้ารวม!$A$1:$D$20</definedName>
    <definedName name="_xlnm.Print_Titles" localSheetId="2">'ยุทธ 1'!$3:$5</definedName>
    <definedName name="_xlnm.Print_Titles" localSheetId="3">'ยุทธ 2'!$3:$5</definedName>
    <definedName name="_xlnm.Print_Titles" localSheetId="4">'ยุทธ 3'!$3:$5</definedName>
    <definedName name="_xlnm.Print_Titles" localSheetId="5">'ยุทธ 4'!$3:$5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8" i="6" l="1"/>
  <c r="C8" i="6" l="1"/>
  <c r="D8" i="6"/>
  <c r="D66" i="3"/>
  <c r="D124" i="2"/>
  <c r="C52" i="7" l="1"/>
  <c r="D52" i="7"/>
  <c r="E52" i="7"/>
  <c r="F52" i="7"/>
  <c r="G52" i="7"/>
  <c r="H52" i="7"/>
  <c r="I52" i="7"/>
  <c r="B52" i="7"/>
  <c r="D33" i="4"/>
  <c r="D23" i="5" l="1"/>
  <c r="E24" i="5" s="1"/>
  <c r="E67" i="3" l="1"/>
  <c r="E125" i="2" l="1"/>
  <c r="E34" i="4" l="1"/>
</calcChain>
</file>

<file path=xl/sharedStrings.xml><?xml version="1.0" encoding="utf-8"?>
<sst xmlns="http://schemas.openxmlformats.org/spreadsheetml/2006/main" count="1758" uniqueCount="734">
  <si>
    <t>โครงการ/กิจกรรม</t>
  </si>
  <si>
    <t>แผนปฏิบัติการส่งเสริมคุณธรรมจังหวัดเชียงราย ประจำปี ๒๕๖๒</t>
  </si>
  <si>
    <t>วัตถุประสงค์ของโครงการ</t>
  </si>
  <si>
    <t>หน่วยงานที่รับผิดชอบ</t>
  </si>
  <si>
    <t>เป้าหมาย</t>
  </si>
  <si>
    <t>ผลลัพธ์เชิงปริมาณ</t>
  </si>
  <si>
    <t>ผลลัพธ์เชิงคุณภาพ</t>
  </si>
  <si>
    <t>ปีงบประมาณ ๒๕๖๒</t>
  </si>
  <si>
    <t>ไตรมาสที่ ๑</t>
  </si>
  <si>
    <t>ไตรมาสที่ ๒</t>
  </si>
  <si>
    <t>ไตรมาสที่ ๓</t>
  </si>
  <si>
    <t>ไตรมาสที่ ๔</t>
  </si>
  <si>
    <t>หมายเหตุ</t>
  </si>
  <si>
    <t>งบประมาณที่ใช้ (บาท)</t>
  </si>
  <si>
    <t>ยุทธศาสตร์ที่ ๓ สร้างเครือข่ายความร่วมมือในการส่งเสริมคุณธรรม</t>
  </si>
  <si>
    <t>ยุทธศาสตร์ที่ ๔ ส่งเสริมให้จังหวัดเชียงรายเป็นแบบอย่างด้านคุณธรรมในกลุ่มจังหวัดและประชาคมอาเซียน</t>
  </si>
  <si>
    <t>สำนักงานวัฒนธรรมจังหวัดเชียงราย</t>
  </si>
  <si>
    <t>โครงการส่งเสริมสนับสนุนการอนุรักษ์ ฟื้นฟู ขนบธรรมเนียม ประเพณีวัฒนธรรมท้องถิ่น ของจังหวัดและกลุ่มจังหวัด</t>
  </si>
  <si>
    <t>เกิดการปลูกฝังค่านิยม การรู้รัก สามัคคี ปลูกจิตสำนึกที่ดีงาม และเสริมสร้างความภาคภูมิใจ เกิดความตระหนัก และเข้ามามีส่วนร่วมในการอนุรักษ์ ฟื้นฟูขนบธรรมเนียม ประเพณี วัฒนธรรม เป็นการการอนุรักษ์ ฟื้นฟู ขนบธรรมเนียม ประเพณีวัฒนธรรมของท้องถิ่น</t>
  </si>
  <si>
    <t>มีผู้เข้าร่วมกิจกรรม ๑๕,๖๐๐ คน ชุมชน/องค์กรร่วม ๑๑ แห่ง ทุนทางวัฒนธรรมและทรัพยากรทางวัฒนธรรมได้รับการส่งเสริมให้เกิดการสร้างรายได้ประมาณ ๕๕๐,๐๐๐ บาท</t>
  </si>
  <si>
    <t>ü</t>
  </si>
  <si>
    <t>งบ สป.วธ.</t>
  </si>
  <si>
    <t>โครงการ ส่งเสริมเครือข่ายชุมชนเพิ่มมูลค่าทางเศรษฐกิจสร้างสรรค์สู่เชียงรายเมืองศิลปะ</t>
  </si>
  <si>
    <t>มีผู้เข้าร่วมกิจกรรม ๑,๐๐๐ คน ชุมชน/องค์กรร่วม ๓๐ แห่ง</t>
  </si>
  <si>
    <t>รวมงบประมาณ</t>
  </si>
  <si>
    <t>)</t>
  </si>
  <si>
    <t>(</t>
  </si>
  <si>
    <t>ยุทธศาสตร์ที่ ๑ วางระบบรากฐานการเสริมสร้างคุณธรรมในสังคมจังหวัดเชียงราย</t>
  </si>
  <si>
    <t xml:space="preserve"> โครงการจัดกิจกรรมน้อมรำลึกในพระมหากรุณาธิคุณของพระบาทสมเด็จพระปรมินทรมหาภูมิพลอดุลยเดช บรมนาถบพิตร</t>
  </si>
  <si>
    <t>ประชาชน ร่วมกิจกรรม จำนวน ๒๐๐ คน</t>
  </si>
  <si>
    <t>ชุมชนคุณธรรมฯดำเนินกิจกรรมน้อมรำลึกในพระมหากรุณาธิคุณพระบาทสมเด็จพระปรมินทรมหาภูมิพลอดุลยเดช บรมนาถบพิตร และบำเพ็ญประโยชน์สาธารณะในชุมชนคุณธรรมฯ</t>
  </si>
  <si>
    <t>โครงการจัดกิจกรรมน้อมรำลึกในพระมหากรุณาธิคุณของพระบาทสมเด็จพระปรมินทรมหาภูมิพลอดุลยเดช บรมนาถบพิตร</t>
  </si>
  <si>
    <t>ประชาชน ร่วมกิจกรรม จำนวน ๕,๐๐๐ คน องค์กร/ชุมชน ๒๗ แห่ง</t>
  </si>
  <si>
    <t>โครงการ สืบสานประเพณีลอยกระทงประจำปีงบประมาณ พ.ศ.๒๕๖๒</t>
  </si>
  <si>
    <t>กรมส่งเสริมวัฒนธรรม</t>
  </si>
  <si>
    <t>เกิดการสืบสานวัฒนธรรมประเพณีลอยกระทง ทำให้เกิดคุณค่าทางวัฒนธรรมต่อครอบครัว ต่อชุมชน ต่อสังคม และสิ่งแวดล้อม</t>
  </si>
  <si>
    <t>เพื่อให้เครือข่ายสถานประกอบการปฏิบัติตามระเบียบ กฏหมายอย่างเคร่งครัด และมีส่วนร่วมรับผิดชอบต่อสังคม</t>
  </si>
  <si>
    <t>เครือข่ายทางวัฒนธรรม และผู้ประกอบการ ได้รับทราบ และปฏิบัติตามกฏหมายที่เกี่ยวข้องอย่างเคร่งครัด และทำให้สังคมสันติสุข</t>
  </si>
  <si>
    <t>ส่งเสริม และกำกับ ดูแลสถานประกอบการ ในพื้นที่ ๑๘ อำเภอ  สถานประกอบกิจการจำนวน ๗๗๖   แห่ง</t>
  </si>
  <si>
    <t>ยุทธศาสตร์ที่ ๒ สร้างความเข้มแข็งในระบบการบริหารจัดการด้านการส่งเสริมคุณธรรม</t>
  </si>
  <si>
    <t>โครงการ พัฒนาชุมชนเพื่อเพิ่มศักยภาพการท่องเที่ยวด้วยมิติทางวัฒนธรรม (โครงการคัดเลือกองค์กรปกครองส่วนท้องถิ่นดีเด่นทางวัฒนธรรม ประจำปีงบประมาณ พ.ศ.๒๕๖๒)</t>
  </si>
  <si>
    <t>มีองค์กรเข้ารับการคัดเลือก ๒๐ แห่ง ทุนทางวัฒนธรรมและทรัพยากรทางวัฒนธรรมได้รับการส่งเสริมให้เกิดการสร้างรายได้</t>
  </si>
  <si>
    <t>โครงการคัดเลือกเยาวชนต้นแบบด้านดนตรีไทย ประจำปี ๒๕๖๒</t>
  </si>
  <si>
    <t>เยาวชนต้นแบบด้านดนตรีไทย ได้รับการยกย่องเชิดชูเกียรติ และสร้างสรรค์ดนตรีไทย</t>
  </si>
  <si>
    <t xml:space="preserve">โครงการ บริหารจัดการกิจการภาพยนตร์และวีดิทัศน์ </t>
  </si>
  <si>
    <t>โครงการขับเคลื่อนแผนแม่บทส่งเสริมคุณธรรมแห่งชาติ และจังหวัด</t>
  </si>
  <si>
    <t>จังหวัดเชียงรายได้ส่งเสริมให้หน่วยงานทุกภาคส่วนมีบทบาทและมีส่วนร่วมในการขับเคลือนการส่งเสริมคุณธรรม จริยธรรมตามหลักธรรมทางศาสนา และนำปรัชญาเศรษฐกิจพอเพียงมาใช้ในชีวิตประจำวัน</t>
  </si>
  <si>
    <t>กรมการศาสนา</t>
  </si>
  <si>
    <t>โครงการ  ยกย่องผู้ทำคุณประโยชน์ต่อพระพุทธศาสนา (ส่งเสริมพระพุทธศาสนาเนื่องในเทศกาลวิสาขบูชา)</t>
  </si>
  <si>
    <t>สวจ.เชียงราย ได้ส่งเสริม สนับสนุน เครือข่ายทางศาสนาและจากทุกภาคส่วนในจังหวัดเชียงรายเข้าร่วมกิจกรรม</t>
  </si>
  <si>
    <t>เครือข่ายทางทางศาสนาเป็นแบบอย่าง มีแนวประพฤติ ปฏิบัติ เป็นตัวอย่างที่ดีแก่ชนรุ่นหลัง</t>
  </si>
  <si>
    <t xml:space="preserve"> โครงการ  ส่งท้ายปีเก่าวิถีไทย ต้อนรับปีใหม่วิถีพุทธ</t>
  </si>
  <si>
    <t>บ้าน วัด โรงเรียน ราชการและชุนชนมีความเข้าใจในการบูรณาการทำกิจกรรมร่วมกันทางศาสนาของชุมชน ประชาชนได้ร่วมกิจกรรมทางศาสนา เพื่อเป็นศิริมงคลต้อนรับรุ่งอรุณแห่งชีวิตของประชาชนในช่วงปีใหม่ และได้เผยแพร่พิธีต้อนรับศักราชใหม่ในรูปแบบที่เรียบง่าย โดยมุ่งเน้นการเฉลิมฉลองด้วยการนำแนวทางของศาสนามาเป็นแนวทางในการดำเนินชีวิต เพื่อให้เกิดความสงบสุข ร่วมเย็น เป็นกุศล ปลอดจากอบายมุข</t>
  </si>
  <si>
    <t>โครงการจัดกิจกรรมถวายเป็นพระราชกุศลแด่พระบาทสมเด็จพระปรมินทรมหาภูมิพลอดุลยเดช บรมนาถบพิตร</t>
  </si>
  <si>
    <t>ส่วนราชการ ประชาชน ร่วมกิจกรรมทำบุญตักบาตร์ ปฏิบัติธรรม ๑,๐๐๐ คน</t>
  </si>
  <si>
    <t xml:space="preserve">เด็ก เยาวชน นักเรียน ข้าราชการ และประชาชนทั่วไปได้แสดงออกถึงความจงรักภักดีติอสถาบันพระมหากษัตริย์ </t>
  </si>
  <si>
    <t>บ้าน วัด โรงเรียน ราชการและชุนชนมีความเข้าใจในการบูรณาการทำกิจกรรมร่วมกันทางศาสนาของชุมชน</t>
  </si>
  <si>
    <t>โครงการ  ศูนย์ศึกษาพระพุทธศาสนาวันอาทิตย์</t>
  </si>
  <si>
    <t>จำนวนพุทธศาสนิกชน ร่วมกิจกรรม ๑๘ แห่ง ๑๐,๐๐๐ คน</t>
  </si>
  <si>
    <t>โครงการเข้าวัดปฏิบัติธรรมวันธรรมสวนะ</t>
  </si>
  <si>
    <t>โครงการ  ประกวดบรรยายธรรม</t>
  </si>
  <si>
    <t xml:space="preserve"> เด็ก เยาวชน ในสถานศึกษามีความเข้าใจในหลักธรรม คำสอนทางศาสนา และนำมาใช้ในชีวิตประจำวันได้อย่างเหมาะสม</t>
  </si>
  <si>
    <t>เด็ก และเยาวชน ร่วมโครงการ ๔๐ คน</t>
  </si>
  <si>
    <t xml:space="preserve">โครงการ  ศูนย์อบรมศาสนาอิสลามและจริยธรรมประจำมัสยิด </t>
  </si>
  <si>
    <t>ศูนย์อบรมศาสนาอิสลามและจริยธรรมประจำมัสยิด  ได้รับการจัดสรรเงินงบประมาณ จำนวน ๓ แห่ง</t>
  </si>
  <si>
    <t>ศูนย์อบรมศาสนาอิสลามและจริยธรรมประจำมัสยิด  ได้ร่วมแสดงความคิดเป็นและดำเนินกิจกรรมในกรอบของศาสนา รวมถึงได้ซ่อมแซมบูรณะศาสนสถาน</t>
  </si>
  <si>
    <t>โครงการ  ลานธรรม ลานวิถีไทย</t>
  </si>
  <si>
    <t>ศาสนสถานเป็นศูนย์กลางการเรียนรู้จำนวน ๑๑ แห่ง</t>
  </si>
  <si>
    <t>เด็ก เยาวชน และประชาชนได้ร่วมกิจกรรมตามหลักเศรษฐกิจพอเพียงและข้อปฏิบัติตามคำสอนของศาสนา</t>
  </si>
  <si>
    <t>โครงการ สร้างคนดีสู่สังคม : ค่ายคุณธรรมสำหรับเยาวชน</t>
  </si>
  <si>
    <t>มีเด็ก เยาวชน และผู้ปกครอง ร่วมกิจกรรม ๕๐ คน</t>
  </si>
  <si>
    <t xml:space="preserve">เด็กและเยาวชนได้รับการปรับเปลี่ยนพฤติกรรม และสร้างภูมิคุ้มกันทางจิตใจ ไม่กลับไปกระทำผิดซ้ำ, มีความรู้ความเข้าใจในหลักธรรมทางพระพุทธศาสนา และสามารถนำหลักธรรมในศาสนามาเป็นเครื่องมือในการพัฒนาคนและพัฒนาจิตใจอย่างมีเหตุมีผลในการดำรงชีวิต, มีความเข้าใจอันดีกับผู้ปกครอง ก่อให้เกิดความสัมพันธ์อันดีในครอบครัว  สร้างความอบอุ่นให้เกิดในครอบครัว </t>
  </si>
  <si>
    <t>ยุวกาชาดจิตอาสาทำความดีด้วยหัวใจ</t>
  </si>
  <si>
    <t>นักเรียนมีจิตอาสาบำเพ็ญประโยชน์เพื่อส่วนรวม</t>
  </si>
  <si>
    <t>โรงเรียนบ้างโป่งช้าง ตำบลดอยลาน อำเภอเมืองเชียงราย</t>
  </si>
  <si>
    <t>นักเรียน ๔๒ คน ครู ๑๐ คน</t>
  </si>
  <si>
    <t>นักเรียนได้บำเพ็ญประโยชน์ต่ชุมชนตลอดปี</t>
  </si>
  <si>
    <t>อบรมคุณธรรมจริยธรรมทุกวันศุกร์</t>
  </si>
  <si>
    <t>นักเรียนได้ฝึกฝนจิตใจให้มีสติสมาธิและไฝ่ดี</t>
  </si>
  <si>
    <t xml:space="preserve">นักเรียน ๔๒ คน </t>
  </si>
  <si>
    <t>นักเรียนเป็นผู้มีสติ  มีสมาธิและใฝ่ดี</t>
  </si>
  <si>
    <t>ส่งเสริมคุณธรรมจริยธรรม</t>
  </si>
  <si>
    <t>โรงเรียนอนุบาลห้วยสัก ตำบลห้วยสัก อำเภอเมืองเชียงราย</t>
  </si>
  <si>
    <t>นักเรียน จำนวน ๑๗๓ คน</t>
  </si>
  <si>
    <t>นักเรียนมีความรักความสมัคคีในหมู่คณะมีความพอเพียง มีวินัย สุจริต จิตอาสา</t>
  </si>
  <si>
    <t>โครงการพัฒนาคุณธรรม จริยธรรมและค่านิยมทึ่งประสงค์</t>
  </si>
  <si>
    <t>โรงเรียนบ้านร่องหวาย อำเภอเวียงเชียงรุ้ง</t>
  </si>
  <si>
    <t>นักเรียนบ้านร่องหวายร้อยละ ๘๕ ได้เข้าร่วมอบรมพัฒนาคุณธรรมฯ</t>
  </si>
  <si>
    <t>นักเรียนเข้าร่วมการอบรมพัฒนาคุณธรรมจริยธรรมตามโครงการทุกๆ วันศุกร์ ด้วยคามตั้งใจ และมีคุณธรรมจริยธรรม</t>
  </si>
  <si>
    <t>เพื่อทำนุบำรุงศาสนา อนุรักษ์ และสืบสานประเพณีอันดีงามของท้องถิ่น</t>
  </si>
  <si>
    <t>จำนวนผู้มาร่วมกิจกรรมและการสืบสานงานเทศกาลประเพณีลอยกระทง จำนวน  ๕๐๐ คน ขึ้นไป</t>
  </si>
  <si>
    <t>โครงการสร้างเสริมคุณธรรมจริยธรรมและค่านิยม ๑๒ ประการ</t>
  </si>
  <si>
    <t>เพื่อส่งเสริมการจัดกิจกรรมสร้างเสริมคุณธรรมจริยธรรมและค่านิยยม ๑๒ ประการ</t>
  </si>
  <si>
    <t>โรงเรียนบ้านบ่อทอง ตำบลท่าสุด อำเภอเมืองเชียงราย</t>
  </si>
  <si>
    <t>นักเรียนร้อยละ ๑๐๐ มีคุณธรรมจริยธรรมและค่านิยม ๑๒ ประการ</t>
  </si>
  <si>
    <t>นักเรียนดรงเรียนบ้านบ่อทองมีคุณะรรมจริยธรรม และค่านิยมที่พึงประสงค์ ๑๒ ประการ</t>
  </si>
  <si>
    <t>โครงการตามแนวพระราชดำริประจำ ปีงบประมาณ พ.ศ.๒๕๖๒</t>
  </si>
  <si>
    <t>แก้ไขปัญหาความเดือดร้อนของประชาชน  และส่งเสริมอาชีพให้ราษฎรในพื้นที่มีรายได้อย่างยั่งยืน</t>
  </si>
  <si>
    <t>ที่ทำการปกครองอำเภอเทิง</t>
  </si>
  <si>
    <t>พื้นที่อำเภอเทิงจังหวัดเชียงราย จำนวน ๑๐ ตำบล</t>
  </si>
  <si>
    <t>ประชาชนได้รับการแก้ไขปัญหาความเดือดร้อน  และราษฎรในพื้นที่มีรายได้อย่างยั่งยืน</t>
  </si>
  <si>
    <t>โครงการอำเภอยิ้มเคลื่อนที่ประจำปี พ.ศ.๒๕๖๒</t>
  </si>
  <si>
    <t>บูรณาการหน่วยงานในพื้นที่ออกไปให้บริการประชากรในพื้นท่างไกล  และรับฟังปัยหาความเดือดร้อนของประชาชน</t>
  </si>
  <si>
    <t>ประชาชนได้รับบริการของหน่วยงานต่างๆ อย่างทั่วถึง  และสร้างความปองดองสมานฉันท์ความสามัคคี</t>
  </si>
  <si>
    <t>โครงการอบรมคุณธรรมและจริยธรรมแก่บุคลากร</t>
  </si>
  <si>
    <t>ส่งเสริมคุณธรรม จริยธรรม และให้ความรู้เรื่องวินัยและจิตสาธารณะให้แก่บุคลากร</t>
  </si>
  <si>
    <t>องค์การบริหารส่วนจังหวัดเชียงราย</t>
  </si>
  <si>
    <t>๓๐๐ คน</t>
  </si>
  <si>
    <t>บุคลาการปฏิบัติงานมีความโปร่งใส มีจิตพร้อมให้บริการ และมีคุณธรรมจริยธรรม</t>
  </si>
  <si>
    <t>โครงการเชิดชูเกียรติข้าราชการพนักงานจ้างที่มีคุณธรรมจริยธรรมและผลการปฏิบัติงานดีเด่น ประจำปี ๒๕๖๒</t>
  </si>
  <si>
    <t>เพื่อยกย่องเชิดชูคนดีมีคุณธรรม จริยธรรมและส่งเสริมจูงใจให้บุคลากรได้มีกำลังใจในการปฏิบัติงาน</t>
  </si>
  <si>
    <t>๑๑ รางวัล/๑๑ คน</t>
  </si>
  <si>
    <t>บุคลากรมีแรงจุงใจในการทำงาน  และคนประพฤติดีปฏิบัติงานดีได้รับการยกย่อง</t>
  </si>
  <si>
    <t>โครงการเสริมสร้างการป้องกันการทุจริตด้านพัสดุ</t>
  </si>
  <si>
    <t>สร้างองค์ความรู้เกี่ยวกับระเบียบ กฎหมาย สร้างธรรมาภิบาลในองค์กรฯ</t>
  </si>
  <si>
    <t>อง์การบริหารส่วนจังหวัดเชียงราย</t>
  </si>
  <si>
    <t>กองพัสดุ</t>
  </si>
  <si>
    <t>๒๐๐ คน</t>
  </si>
  <si>
    <t>ตัวแทนประชาคม ผู้เข้าร่วมอบรมมีความรู้เกี่ยวกับการจัดซื้อ จัดจ้างทำให้การดำเนินการด้านพัสดุมีความโปร่งใส</t>
  </si>
  <si>
    <t>โครงการอบรมสัมมนาพระสังฆาธฺการ ระดับเจ้าอาวาสทุกวัดในจังหวัดเชียงราย</t>
  </si>
  <si>
    <t>เพื่อส่งเสริมบทบาทของสงฆ์ในการบริหารจัดการวัดและเผยแพร่หลักธรรม</t>
  </si>
  <si>
    <t>๑,๒๐๐ รูป/คน</t>
  </si>
  <si>
    <t>พระสงฆ์มีความเข้าใจบทบาทภารกิจ  สร้างวัดเป็นศูนย์กลางของพุทธศาสนา</t>
  </si>
  <si>
    <t>โครงการเสริมสร้างคุณธรรม จริยธรรม เจ้าหน้าที่สถานพินิจฯ จังหวัดเชียงราย ประจำปีงบประมาณ ๒๕๖๒</t>
  </si>
  <si>
    <t>เพื่อปลูกจิตสำนักให้ข้าราชการลูกจ้างประจำพนักงานราชการและเจ้าหน้าที่สถานพินิจฯ จังหวัดเชียงราย มีคุณธรรม จริยธรรม มีคุณธรรม จริยธรรม เข้าใจหลักธรรม ของพระพุทธศาสนาและน้อมนำเอาหลักปรัชญาเศรษฐกิจพอเพียงเป็นแนวทางในการดำเนินชีวิตส่วนตัวและในการปฏิบัติราชการ</t>
  </si>
  <si>
    <t>สถานพินิจและคุ้มครองเด็กและเยาวชนจังหวัดเชียงราย</t>
  </si>
  <si>
    <t>ฝ่ายบริหารงานทั่วไป</t>
  </si>
  <si>
    <t>ข้าราชการ  เจ้าหน้าที่ สถานพินิจฯ จังหวัดเชียงราย ได้รับการส่งเสริมกิจกรรมสร้างคุณธรรม จริยธรรม ไม่น้อยกว่า ๕๐% ของจำนวนทั้งหมด</t>
  </si>
  <si>
    <t>ข้าราชการ  เจ้าหน้าที่ สถานพินิจฯ จังหวัดเชียงราย เข้าใจและสามารถนำหลักคุณธรรมใช้ในการดำเนินชีวิตประจำวัน และการปฏบัติงานได้อย่างเหมาะสม</t>
  </si>
  <si>
    <t>โครงการพัฒนาศักยภาพข้าราชการ  เจ้าหน้าที่ อำเภอเมืองเชียงราย</t>
  </si>
  <si>
    <t>เพื่อพัฒนาจิตความสามารถในการปฏิบัติงานและยกระดับคุณภาพการให้บริการประชาชน</t>
  </si>
  <si>
    <t>ที่ทำการปกครองอำเภอเมืองเชียงราย</t>
  </si>
  <si>
    <t>ข้าราชการและเจ้าหน้าที่ทำการปกครองอำเภอเมืองเชียงราย จำนวน ๑๘ คน</t>
  </si>
  <si>
    <t>จัดอบรมข้าราชการและเจ้าหน้าที่ผู้ปฏิบัติงานของที่ทำการปกครองอำเภอเมืองเชียงราย</t>
  </si>
  <si>
    <t>กลุ่มงานบริหารงานปกครอง</t>
  </si>
  <si>
    <t xml:space="preserve">โครงการเสริมสร้างคุณธรรมจริยธรรมข้าราชการกรมการพัฒนาชุมชนจังหวัดเชียงราย </t>
  </si>
  <si>
    <t>เพื่อให้ข้าราชการและเจ้าหน้าที่สำนักงานพัฒนาชุมชน จังหวัดเชียงราย  และสำนักงานพัฒนาชุมชนอำเภอทุกอำเภอ มีคุณธรรม จริยธรรม ในการปฏิบัติงาน และการใช้ชีวิตประจำวัน</t>
  </si>
  <si>
    <t>สำนักงานพัฒนาชุมชนจังหวัดเชียงราย</t>
  </si>
  <si>
    <t>จำนวน ๑๐๐ คน</t>
  </si>
  <si>
    <t>ข้าราชการและเจ้าหน้าที่สำนักงานพัฒนาชุมชน จังหวัดเชียงราย  และสำนักงานพัฒนาชุมชนอำเภอทุกอำเภอ มีคุณธรรม จริยธรรม ในการปฏิบัติงาน และการใช้ชีวิตประจำวัน</t>
  </si>
  <si>
    <t>โครงการใส่ใจผู้บริโภค</t>
  </si>
  <si>
    <t>เพื่อให้ประชาชนในพื้นที่ได้ใช้น้ำสะอาดเป็นมาตรฐานเดียวกันและคุณภาพชีวิตที่ดีขึ้น</t>
  </si>
  <si>
    <t>การประปาส่วนภูมิภาคสาขาเชียงราย</t>
  </si>
  <si>
    <t>ไม่น้อยกว่า ๔ ชุมชน</t>
  </si>
  <si>
    <t>ประชาชนในพื้นที่ได้ใช้น้ำสะอาดเป็นมาตรฐานเดียวกันและคุณภาพชีวิตที่ดีขึ้น</t>
  </si>
  <si>
    <t>โครงการ กปภ.รักษ์ชุมชน</t>
  </si>
  <si>
    <t>เพื่อร่วมพัฒนาชุมชนรอบแหล่งน้ำ/ที่ดิน ที่ กปภ. ใช้น้ำดิบ/ใช้ที่ดิน และวางท่อประปาผ่าน</t>
  </si>
  <si>
    <t>ไม่น้อยกว่า ๓ ชุมชน</t>
  </si>
  <si>
    <t>ร่วมพัฒนาชุมชนรอบแหล่งน้ำ/ที่ดิน ที่ กปภ. ใช้น้ำดิบ/ใช้ที่ดิน และวางท่อประปาผ่าน</t>
  </si>
  <si>
    <t>โครงการบริจาคน้ำดื่มบรรจุขวดตราสัญลักษณ์</t>
  </si>
  <si>
    <t>เพื่อกิจกรรมสาธารณประโยชน์และสาธารณกุศล</t>
  </si>
  <si>
    <t>ไม่น้อยกว่า ๑๐ กิจกรรม</t>
  </si>
  <si>
    <t>กิจกรรมสาธารณประโยชน์และสาธารณกุศล</t>
  </si>
  <si>
    <t>โครงการส่งเสริมและพัฒนาด้านคุณธรรมจริยธรรม หัวข้อ "รื่นรมย์ในงาน เบิกบานจิต"</t>
  </si>
  <si>
    <t>เพื่อส่งเสริมให้ข้าราชการ เจ้าหน้าที่และผู้เข้ารับการฝึกอบรมอาชีพของศูนย์มีคุณธรรมจริยธรรม  ใช้สติในการแก้ไขปัญหา ลดความรุนแรงในครอบครัว สามารถดำรงชีวิตได้อย่างมีความสุข</t>
  </si>
  <si>
    <t>ศุนย์การเรียนรู้การพัฒนาสตรีและครอบครัวจังหวัดเชียงราย</t>
  </si>
  <si>
    <t>๑๑๔ คน</t>
  </si>
  <si>
    <t>รณรงค์ให้เจ้าหน้าที่ปฏิบัติหน้าที่ด้วยความซื่อสัตย์</t>
  </si>
  <si>
    <t>ส่งเสริมและรณรงค์ให้เจ้าหน้าที่ปฏิบัติหน้าที่ด้วยความซื่อสัตย์สุจริต</t>
  </si>
  <si>
    <t>สำนักงานสรรพการพื้นที่เชียงราย</t>
  </si>
  <si>
    <t>จำนวนบุคลากรที่ถูกร้องเรียนเรื่องทุจริตไม่เกินร้อยละ ๐.๕</t>
  </si>
  <si>
    <t>บุคลากรปฏิบัติหน้าที่ด้วยความซื่อสัตย์</t>
  </si>
  <si>
    <t>เพื่ออำนวยความสะดวกในการแนะนำให้คำปรึกษาเกี่ยวกับภาษีอาการ และเข้าถึงผู้เสียภาษีโดยตรง</t>
  </si>
  <si>
    <t>ระดับความพึงพอใจของผุ้รับบริการไม่น้อยกว่าร้อยละ ๘๕</t>
  </si>
  <si>
    <t>บุคลากรมีจิตบริการปฏิบัติต่อผู้มาติดต่อด้วยความเสมอภาค</t>
  </si>
  <si>
    <t>เสริมสร้างธรรมภิบาลในองค์กร และจัดสภาพแวดล้อมการให้บริการที่ดีและอำนวยความสะดวกแก่ผู้มาติดต่อ</t>
  </si>
  <si>
    <t>ยกระดับการให้บริการและเสริมสร้างสภาพแวดล้อมในอค์กร</t>
  </si>
  <si>
    <t>ฮอม (ออมเงิน)</t>
  </si>
  <si>
    <t>เสริมสร้างวินัยในการเก็บออม และนำปรัชญาเศรษฐกิจพอเพียงสู่การปฏิบัติ</t>
  </si>
  <si>
    <t>จำนวนบุคลากรที่เข้าร่วมกิจกรรมไม่น้อยกว่าร้อยละ ๘๐</t>
  </si>
  <si>
    <t>บุคลากรใรวินัยในการออมเงินก่อนใช้จ่าย</t>
  </si>
  <si>
    <t>กิจกรรมเพื่อสังคมและสิ่งแวดล้อม (CSR) (ทำความสะอาดศาสนสถาน/ปลูกป่า)</t>
  </si>
  <si>
    <t>เปิดโอกาสให้บุคลากรทำคุณประโยชน์แก่สังคม และเพิ่มคุณค่าและสร้างความสุขแก่คนในองค์กร</t>
  </si>
  <si>
    <t>จัดกิจกรรมหรือเข้าร่วมกิจกรรมกับหน่วยงานอื่นอย่างน้อย ๑ ครั้ง</t>
  </si>
  <si>
    <t>บุคลากรมีความภาคภูมิใจในการทำคุณประโยชน์แก่สังคมและส่วนรวม</t>
  </si>
  <si>
    <t>ตักบาตรประจำเดือน ( ณ ศูนย์ราชการกระทรวงการคลัง จ.เชียงราย)</t>
  </si>
  <si>
    <t>เพื่อทำนุบำรุงเผยแผ่ศาสนา และส่งเสริมคุณความดีของผู้ถือปฏิบัติ</t>
  </si>
  <si>
    <t>สำนักงานสรรพากรพื้นที่เชียงราย</t>
  </si>
  <si>
    <t>จัดกิจกรรมเดือนละ ๑ ครั้ง</t>
  </si>
  <si>
    <t>บุคลากรตระหนักถึงคุณค่าของการเสียสละมีความยินดีในการรักษาคุณธรรมความดี</t>
  </si>
  <si>
    <t>โครงการเชิดชูยกย่องและประกาสเกียรติคุณ บุคลากร/หน่วยงานในจังหวัด (คัดเลือกคนดีศรีสาธารณสุข, ข้าราชการพลเรือนดีเด่น และคัดเลือกคนดีศรี สสจ.เชียงราย)</t>
  </si>
  <si>
    <t>เพื่อส่งเสริม ยกย่องบุคลากร/หน่วยงานให้ปฏิบัติงานเป็นแบบอย่างได้ประพฤติปฏิบัติตามและพัฒนาให้ดียิ่งขึ้น</t>
  </si>
  <si>
    <t>สำนักงานสาธารณสุขจังหวัดเชียงราย</t>
  </si>
  <si>
    <t>บุคลากร/หน่วยงานได้รับการส่งเสริมยกย่องเพียบพร้อมด้วยจรรยาบรรณข้าราชการ</t>
  </si>
  <si>
    <t>โครงการเข้าวัดปฏิบัติธรรมทุกวันพระ</t>
  </si>
  <si>
    <t>เพื่อให้ข้าราชการและเจ้าหน้าที่และผู้สนใจได้มีโอกาสเข้าวัดปฏิบัติธรรม แสดงตนเป็นพุทธมามกะ และสามารถนำหลักธรรมคำสอนทางศาสนาไปปรับใช้ในชีวิตประจำวันได้อย่างเหมาะสม</t>
  </si>
  <si>
    <t>สำนักงานยุติธรรมจังหวัดเชียงราย</t>
  </si>
  <si>
    <t>ข้าราชการและเจ้าหน้าที่ ได้ร่วมกิจกรรมเข้าวัดปฏิบัติธรรมร้อยละ ๘๐</t>
  </si>
  <si>
    <t>ข้าราชการและเจ้าหน้าที่ที่เข้าร่วมโครงการมีสามาธิในการทำงานมากขึ้นและมีความสุขในการทำงานร้อยละ ๘๐</t>
  </si>
  <si>
    <t>โครงการส่งเสริมคุณธรรมและความสุจริตในองค์กร</t>
  </si>
  <si>
    <t>เพื่อให้เจ้าหน้าที่มีความซื่อตรง ซื่อสัตย์สุจริต ยืนหยัดในการรักษาความจริง ความถูกต้องและความเป็นธรรมทั้งปวง</t>
  </si>
  <si>
    <t>มีแผนส่งเสริมคุณธรรมและความสุจริตในองค์กร</t>
  </si>
  <si>
    <t>ผลสำเร็จในการดำเนินการตามแผนร้อยละ ๑๐๐</t>
  </si>
  <si>
    <t>โครงการพัฒนาสังคมส่งเสริมคุณภาพชีวิตและส่งเสริมคุณธรรม จริยธรรม</t>
  </si>
  <si>
    <t>ชุมชนบ้านป่าบง ต.แม่สรวย อ.แม่สรวย</t>
  </si>
  <si>
    <t>เทศบาลตำบลเวียงสรวย</t>
  </si>
  <si>
    <t>เพื่ออนุรักษ์สืบสานประเพณีวัฒนธรรมอันดีงามและช่วยเหลือผู้สูงอายุ ผู้พิการ ผู้ยากไร้ ผู้ด้อยโอกาส</t>
  </si>
  <si>
    <t>ผู้ด้อยโอกาสภายในชุมชน ๔๐ คน</t>
  </si>
  <si>
    <t>ส่งเสริมการมีส่วนร่วมในกิจกรรมประเพณีและเพิ่มทักษะให้กับผู้ดอ้อยโอกาสได้มีอาชีพเสริม</t>
  </si>
  <si>
    <t>จัดกิจกรรมจิตอาสา เนื่องในวันสำคัญสถาบันกษัตริย์ไทย</t>
  </si>
  <si>
    <t>เพื่อแสดงถึงความจงรักภักดีต่อสถาบันชาติ ศาสน์ กษัตริย์</t>
  </si>
  <si>
    <t>อำเภอแม่ฟ้าหลวง</t>
  </si>
  <si>
    <t>ผู้เข้าร่วมกิจกรรมไม่น้อยกว่า ๕๐๐ คน ต่อครั้ง</t>
  </si>
  <si>
    <t>เกิดความจงรักภักดีต่อสถาบันชาติ ศาสนต์ กษัตริย์</t>
  </si>
  <si>
    <t xml:space="preserve">มีผู้เข้าร่วมกิจกรรม ๒๐๐,๐๐๐ คน ชุมชน/องค์กรร่วม ๑,๒๗๐ แห่ง </t>
  </si>
  <si>
    <t>งบ สป.วธ. กระทรวงวัฒนธรรม</t>
  </si>
  <si>
    <t>เพื่อน้อมรำลึกในพระมหากรุณาธิคุณของพระบาทสมเด็จพระปรมินทรมหาภูมิพลอดุลยเดชบรมนาถบพิตร</t>
  </si>
  <si>
    <t>เพื่อส่งเสริม ยกย่อง ผู้ทำคุณประโยชน์ต่อพระพุทธศาสนาและเพื่อเผยแพร่ประวัติ ผลงาน ให้เป็นแบบอย่างที่ดีแก่สังคม</t>
  </si>
  <si>
    <t>๑) เพื่อรณรงค์ปลูกฝังเด็กและเยาวชนให้มีวิถีวัฒนธรรมด้านดนตรีไทย,  เพื่อสร้างแรงบันดาลใจให้เยาวชน เล่นดนตรีเป็นอย่างน้อย ๑ ชนิด และเพื่อยกย่องเชิดชูเกียรติและให้ความสำคัญเยาวชนต้นแบบที่ได้ปฏิบัติตามวิถีวัฒนธรรมด้านดนตรีไทย เป็นที่ประจักษ์ในสังคม</t>
  </si>
  <si>
    <t>มีจำนวนเยาวชนในสถานศึกษาส่งเข้าคัดเลือก และได้รับการคัดเลือกเป็นต้นแบบ จำนวน ๓ คน</t>
  </si>
  <si>
    <t>กรมส่งเสริมวัฒนธรรม กระทรวงวัฒนธรรม</t>
  </si>
  <si>
    <t>กรมการศาสนา กระทรวงวัฒนธรรม</t>
  </si>
  <si>
    <t>เพื่อส่งเสริมและเผยแพร่พิธีการต้อนรับศักราชใหม่ในรูปแบบที่เรียบง่าย โดยมุ่งเน้นการใช้มิติศาสนานำหลักธรรมทางศาสนามาเป็นแนวทางในการดำเนินงาน เพื่อให้เกิดความสงบสุข ร่มเย็น เป็นกุศล ปลอดจากอบายมุขและสิ่งเร้าทั้งปวง และเพื่อสร้างวัฒนธรรมประเพณีในมิติทางศาสนาในเทศกาลส่งท้ายปีเก่าต้อนรับปีใหม่</t>
  </si>
  <si>
    <t>กรมการศาสนา  กระทรวงวัฒนธรม</t>
  </si>
  <si>
    <t xml:space="preserve">ถวายเป็นพระราชกุศลแด่พระบาทสมเด็จพระปรมินทรมหาภูมิพลอดุลยเดช บรมนาถบพิตร เพื่อเทิดทูนสถาบันชาติ ศาสนา พระมหากษัตริย์ และเพื่อแสดง ออกถึงความจงรักภักดีต่อสถาบันพระมหากษัตริย์ สังคมเกิดความร่วมเย็น สันติสุข  </t>
  </si>
  <si>
    <t>เพื่อเป็นแหล่งส่งเสริมคุณธรรม จริยธรรม และเป็นแหล่งเรียนรู้ทางศาสนาสำหรับเด็ก เยาวชน ประชาชน ส่งเสริมให้นำหลักปรัชญาเศรษฐกิจพอเพียงไปใช้ในชีวิตประจำวัน และเพื่อสร้างความสัมพันธ์ระหว่างบ้าน วัด โรงเรียน ราชการและชุนชน ให้เป็นแหล่งเรียนรู้และจัดกิจกรรมทางศาสนาของชุมชน</t>
  </si>
  <si>
    <t>ศูนย์ศึกษาพระพุทธศาสนาจำนวน ๑๑๑  ศูนย์เป็นศูนย์รวมกิจกรรมของชุมชน</t>
  </si>
  <si>
    <t>เพื่อรณรงค์ส่งเสริมให้พุทธศาสนิกชนเข้าวัด ทำบุญ ปฏิบัติธรรม ในวันธรรมสวนะให้เป็นส่วนหนึ่งของวิถีชีวิต  และเพื่อส่งเสริม สนับสนุนให้พุทธศาสนิกชนได้ทำบุญ สมาทานศีล ฟังธรรมเทศนา เจริญจิตภาวนา ถวายสังฆทาน นำหลักธรรมคำสอนทางพระพุทธศาสนาไปปรับใช้ให้เกิดประโยชน์ในการดำเนินชีวิต</t>
  </si>
  <si>
    <t>๑) เพื่อส่งเสริมให้เด็ก เยาวชน เข้าถึงหลักธรรมทางศาสนา ผ่านกระบวนการบรรยายธรรม และนำหลักธรรมทางศาสนามาปรับใช้ในการดำรงชีวิต และเพื่อส่งเสริมให้เยาวชนได้ฝึกฝนทักษะ การพูดต่อที่ชุมชน และฝึกปฏิบัติมารยาทไทยในศาสนพิธี</t>
  </si>
  <si>
    <t>เพื่อเสริมสร้างความเข้าใจอันดี ในการประสานงานกับผู้นำศาสนาทุกศาสนา มีส่วนร่วมดำเนินงาน ในข้อเสนอแนะปัญหาอุปสรรค และแนวทางแก้ไข และเพื่อความสมานฉันท์ระหว่างศาสนิกชนของทุกศาสนาทำกิจกรรมร่วมกัน</t>
  </si>
  <si>
    <t>เพื่อให้ศาสนสถานเป็นศูนย์กลางการเรียนรู้ปรัชญาเศรษฐกิจพอเพียงของชุมชน และเพื่อส่งเสริมให้ประชาชนในชุมชนได้จัดกิจกรรมทางศาสนาส่งเสริมการเรียนรู้ตามหลักปรัชญาเศรษฐกิจพอเพียง สืบสานประเพณีอันดีงาม</t>
  </si>
  <si>
    <t>๑) เพื่อเป็นการพัฒนาคุณภาพชีวิตของเด็กและเยาวชนให้เป็นคนดีตามหลักธรรมทางพระพุทธศาสนา และเพื่อเป็นการปรับเปลี่ยนพฤติกรรม และสร้างภูมิคุ้มกันทางด้านจิตใจด้วยหลักธรรมในพุทธศาสนา ที่จะป้องปรามมิให้เด็กและเยาวชนเหล่านั้นได้กระทำความผิดขึ้นซ้ำอีก</t>
  </si>
  <si>
    <t>กระทรวงศึกษาธิการ</t>
  </si>
  <si>
    <t>กระทรวง ศึกษาธิการ</t>
  </si>
  <si>
    <t>เพื่อให้ผู้เรียนเกิดความรักความสามัคคีในหมู่คณะ มีความพอเพียง วินัย สุตริต จิตอาสา</t>
  </si>
  <si>
    <t>เพื่อพัฒนานักเรียนให้มีคุณธรรม จริยธรรมและค่านิยมที่พึงประสงค์ ลดปัญหาสังคมด้านคุณธรรม จริยธรรมและค่านิยมที่พึงประสงค์ที่เกิดขึ้นในครอบครัว โรงเรียน ท้องถิ่น และชุมชน</t>
  </si>
  <si>
    <t>กระทรวง  มหาดไทย</t>
  </si>
  <si>
    <t>กระทรวง มหาดไทย</t>
  </si>
  <si>
    <t>ศิลปวัฒนธรรมของท้องถิ่นได้รับการส่งเสริม เผยแพร่ ถ่ายทอดทำให้ประชาชนในชุมชนเห็นคุณค่า อัตลักษณ์ และร่วมสืบสานวัฒนธรรมท้องถิ่น องค์กรปกครองส่วนท้องถิ่นเกิดขวัญกำลังใจในการขับเคลื่อนงานวัฒนธรรมท้องถิ่นและมีส่วนร่วมในการผลักดันงานวัฒนธรรมเข้าสู่แผนยุทธศาสตร์การพัฒนาของจังหวัด</t>
  </si>
  <si>
    <t>เพื่อขับเคลื่อนแผนแม่บทส่งเสริมคุณธรรมแห่งชาติ สู่การปฏิบัติในระดับจังหวัด อำเภอ องค์กร และชุมชนในพื้นที่จังหวัดเชียงราย</t>
  </si>
  <si>
    <t>มีการประชุมคณะกรรมการ/คณะอนุกรรมการ/ผู้เกี่ยวข้อง และมีแผนปฏิบัติการส่งเสริมคุณธรรมระดับจังหวัด ผู้เกี่ยวข้องร่วมดำเนินงานอย่างน้อย ๒๐ หน่วย</t>
  </si>
  <si>
    <t>กองกิจการ</t>
  </si>
  <si>
    <t>โครงการส่งเสริมและปลูกฝังคุณธรรมจริยธรรมสำหรับบุคลากรในองค์กร</t>
  </si>
  <si>
    <t>เพื่อส่งเสริมให้ข้าราชการและเจ้าหน้าที่ของอค์กร ได้มีความรู้ความเข้าใจด้านวินัย คุณธรรม จริยธรรม และจรรยาบรรณของข้าราชการที่ดี  เห็นความสำคัญและเสริมสร้างภาพลักษณ์ของหน่วยงานให้มีความโปร่งใสและเป็นธรรม</t>
  </si>
  <si>
    <t>สำนักงานศึกษาธิการจังหวัดเชียงราย</t>
  </si>
  <si>
    <t>บุคลากรในสำนักงานศึกษาธิการจังหวัดเชียงราย จำนวน ๖๐ คน</t>
  </si>
  <si>
    <t>บุคลากรในสำนักงานฯ มีความรู้ความเข้าใจในการพัฒนาคุณธรรมและจริยธรรมโดยมีคุณลักษณะเป็นข้าราชการยุคใหม่ที่ยึดมั่นในความถูกต้องชอบธรรม มีคุณธรรม และจริยธรรม มีหลักธรรมทางพระพุทธศาสนาเป็นเครื่องมือยึดเหนี่ยวจิตใจในการดำเนินชีวิต</t>
  </si>
  <si>
    <t>กิจกรรมขยะสร้างวินัยใส่ใจสิ่งแวดล้อม</t>
  </si>
  <si>
    <t>เพื่อให้นักเรียนมีจิตสำนึกการทิ้งขยะและรักษาสิ่งแวดล้อม</t>
  </si>
  <si>
    <t>โรงเรียนบ้านทุ่งหลวง อ.เมืองเชียงราย</t>
  </si>
  <si>
    <t>นักเรียน จำนวน ๑๓๘ คน</t>
  </si>
  <si>
    <t>โรงเรียนน่าเรียน น่าดู น่าอยู่</t>
  </si>
  <si>
    <t>โครงการค่ายธรรมะสร้างปัญญาคุ้มกันเยาวชน</t>
  </si>
  <si>
    <t>รวมงบประมาณ ลายลักษณ์อักษร</t>
  </si>
  <si>
    <t>วิทยาลัยเทคนิคเชียงราย</t>
  </si>
  <si>
    <t>เพื่อเสริมสร้างปลูกฝังหลักธรรมะในกระบวนการทางปัญญาและแนวทางการใช้สติพิจารณากาย จิต แห่งตนหลีกเลี่ยงการสูบบุหรี่ เพื่อสร้างเสริมพลังสมาธิในการขัดเกลาจิตใจและอารมณ์อยากสูบบุหรี่ เพื่อส่งเสริมการลดละเลิกบุหรี่</t>
  </si>
  <si>
    <t>นักเรียน ลด ละ เลิกสูบบุหรี่</t>
  </si>
  <si>
    <t>โครงกาอบรมคุณธรรมจริยธรรมปฐมนิเทศนักศึกษาใหม่ ปี ๒๕๖๒</t>
  </si>
  <si>
    <t>เพื่อให้นักศึกษามีความรู้ ความเข้าใจในการอยู่ร่วมกันในสถานศึกษา</t>
  </si>
  <si>
    <t>นักศึกษามีความรู้ ความเข้าใจในการอยู่ร่วมกันในสถานศึกษา</t>
  </si>
  <si>
    <t>นักศึกษา จำนวน ๑,๕๐๐ คน</t>
  </si>
  <si>
    <t>นักศึกษา จำนวน ๑๐๐ คน</t>
  </si>
  <si>
    <t>โครงการจิตอาสาทำความดีด้วยหัวใจ</t>
  </si>
  <si>
    <t>เพื่อให้นักศึกษารู้จักการเสียสละและทำประโยชน์ต่อส่วนรวม และปลูกฝังคุณธรรมและจิตอาสาให้แก่นักศึกษา</t>
  </si>
  <si>
    <t>นักศึกษา จำนวน ๕๐ คน</t>
  </si>
  <si>
    <t>นักศึกษารู้จักการเสียสละและทำประโยชน์ต่อส่วนรวม และปลูกฝังคุณธรรมและจิตอาสาให้แก่นักศึกษา</t>
  </si>
  <si>
    <t>โครงการอาชีวะสืบสานพระราชปณิธานเพื่อพัฒนาอย่างยั่งยืน</t>
  </si>
  <si>
    <t>เพื่อให้นักศึกษาได้สืบสานพระราชปณิธานในหลวงรัชกาลที่ ๑๐ และให้นักศึกษามีความรู้ความเข้าใจในการอนุรักษ์สิ่งแวดล้อม</t>
  </si>
  <si>
    <t>นักศึกษาได้สืบสานพระราชปณิธานในหลวงรัชกาลที่ ๑๐ และให้นักศึกษามีความรู้ความเข้าใจในการอนุรักษ์สิ่งแวดล้อม</t>
  </si>
  <si>
    <t>โครงการถวายเทียนเข้าพรรษา</t>
  </si>
  <si>
    <t>เพื่อส่งเสริมให้นักศึกษาและบุคลากรทางการศึกษามีจิตสำนึกและมีส่วนร่วมในการอนุรักษ์กิจกรรมวันสำคัญของศาสนา</t>
  </si>
  <si>
    <t>นักศึกษาและบุคลากรทางการศึกษามีจิตสำนึกและมีส่วนร่วมในการอนุรักษ์กิจกรรมวันสำคัญของศาสนา</t>
  </si>
  <si>
    <t>โครงการสัปดาห์ส่งเสริมพระพุทธศาสนา</t>
  </si>
  <si>
    <t>นักศึกษา จำนวน ๓๐๐ คน</t>
  </si>
  <si>
    <t>เพื่อให้นักศึกษาเห็นความสำคัญของวันเฉลิมพระเกียรติสมเด็จพระเจ้าอยู่หัวมหาวชิราลงกรณ บดินทรเทพยวรางกูร และนักศึกษาได้นำหลักธรรมคำสอนทางพระพุทธศาสนามาใช้ในชีวิตประจำวัน</t>
  </si>
  <si>
    <t>นักศึกษาเห็นความสำคัญของวันเฉลิมพระเกียรติสมเด็จพระเจ้าอยู่หัวมหาวชิราลงกรณ บดินทรเทพยวรางกูร และนักศึกษาได้นำหลักธรรมคำสอนทางพระพุทธศาสนามาใช้ในชีวิตประจำวัน</t>
  </si>
  <si>
    <t>โครงการอบรมธรรมะก่อนเข้าห้องเรียน</t>
  </si>
  <si>
    <t>เพื่อให้นักศึกษาได้นำหลักธรรมคำสอนทางพระพุทธศาสนามาใช้ในชีวิตประจำวัน และมีสาธิก่อนเข้าห้องเรียนและมีสติในการแก้ไขปัญหา</t>
  </si>
  <si>
    <t>นักศึกษา จำนวน ๒,๐๐๐ คน</t>
  </si>
  <si>
    <t>นักศึกษาได้นำหลักธรรมคำสอนทางพระพุทธศาสนามาใช้ในชีวิตประจำวัน และมีสาธิก่อนเข้าห้องเรียนและมีสติในการแก้ไขปัญหา</t>
  </si>
  <si>
    <t>กิจกรรมส่งเสริมและพัฒนาคุณธรรมจริยธรรมในองค์กร</t>
  </si>
  <si>
    <t>เพื่อส่งเสริมให้ข้าราชการและลูกจ้างในสังกัด มีคุณธรรมจริยธรรมและประพฤติปฏิบัติปฏิบัติตนเป็นตัวอย่างที่ดี</t>
  </si>
  <si>
    <t>สำนักงานประชาสัมพันธ์จังหวัดเชียงราย</t>
  </si>
  <si>
    <t>บุคลากรสำนักงาน จำนวน ๔ คน</t>
  </si>
  <si>
    <t>ข้าราชการและลูกจ้างในสังกัด มีคุณธรรมจริยธรรมและประพฤติปฏิบัติปฏิบัติตนเป็นตัวอย่างที่ดี</t>
  </si>
  <si>
    <t>กิจกรรมพัฒนาและปรับปรุงการบริหารจัดการองค์กรให้เอื้อต่อการส่งเสริมคุณธรรมจริยธรรม/ ให้รางวัลกับข้าราชการและเจ้าหน้าที่ที่ประพฤติปฏิบัติดี มีคุณธรรมจริยธรรม</t>
  </si>
  <si>
    <t>ปรับปรุงการบริหารจัดการของหน่วยงานให้เอื้อต่อการส่งเสริมคุณธรรมจริยธรรมเพิ่มขึ้น</t>
  </si>
  <si>
    <t>สร้างคุณธรรมจริยธรรมให้เกิดขึ้นในองค์กร</t>
  </si>
  <si>
    <t>ส่งเสริมการมีส่วนร่วมสร้างเครือข่ายในการตรวจสอบคุณธรรมจริยธรรม ธรรมาภิบาลของข้าราชการ</t>
  </si>
  <si>
    <t>สร้างความรู้ความเข้าใจเกี่ยวกับคุณธรรม จริยธรรมและการกระทำผิดจากจริยธรรมอันดี  เพื่อไม่ให้กระทำความผิดทางจริยธรรม</t>
  </si>
  <si>
    <t>บุคลากรสำนักงาน จำนวน ๘ คน</t>
  </si>
  <si>
    <t>ประชาสัมพันธ์เพื่อสร้างความตระหนักทางจริยธรรม และให้ความรู้ความเข้าใจ</t>
  </si>
  <si>
    <t>เพื่อถ่ายทอดองค์ความรู้ด้านการป้องกันและปราบปรามการทุจริตให้กับเจ้าหน้าที่สำนักงานอุตสาหกรรมจังหวัดเชียงราย</t>
  </si>
  <si>
    <t>สำนักงานอุตสาหกรรมจังหวัดเชียงราย</t>
  </si>
  <si>
    <t>ร้อยละ ๘๐ ของเจ้าหน้าที่สำนักงานอตุสากรรมฯ ได้รับการถ่ายทอดองค์ความรู้ด้านการป้องกันการทุจริต</t>
  </si>
  <si>
    <t>เจ้าหน้าที่สำนักงานอุตสาหกรรมฯ ได้รับถ่ายทอดองค์ความรู้ด้านการป้องกันและปราบปรามการทุจริต และไม่มีข้อร้องเรียนเกี่ยวกับการทุจริตของเจ้าหน้าที่</t>
  </si>
  <si>
    <t>โครงการปฏิบัติธรรม "สองปันวัสสา ไหว้สาพระธาตุเจ้าดอยตุง" จังหวัดเชียงราย</t>
  </si>
  <si>
    <t>เพื่อจัดกิจกรรปฏิบัติธรรมให้ผู้บริหารระดับสูงของจังหวัดเชียงรายได้มีโอกาสปฏิบัติธรรมบำเพ็ญสมาธิภาวนา และสืบชะตางหลวงสักการะสมโภชฉลอง ๒,๐๐๐ ปี พระธาตุเจ้าดอยตุง และถวายเป็นพระราชกุศลแด่บูรพกษัตริเจ้าทุกพระองค์</t>
  </si>
  <si>
    <t>เพื่อให้องค์กรปกครองส่วนท้องถิ่นมีส่วนร่วมในการดำเนินงานวัฒนธรรม ทั้งในระดับชุมชน อำเภอ และจังหวัด และเกิดการบูรณาการงานวัฒนธรรมกับองค์การภาคีเครือข่ายอื่น ๆ อย่างกว้างขวาง และเพื่อสร้างขวัญกำลังใจและประกาศยกย่องเชิดชูเกียรติองค์กรปกครองส่วนท้องถิ่น   จากการให้การสนับสนุน หรือดำเนินโครงการ กิจกรรมด้านวัฒนธรรม</t>
  </si>
  <si>
    <t>สำนักงานพระพุทธศาสนาจังหวัดเชียงราย</t>
  </si>
  <si>
    <t>ผู้บริหารระดับสูงส่วนราชการจังหวัดเชียงราย จำนวน ๑๕๐ คน</t>
  </si>
  <si>
    <t>ผ่านการสอบอารมณ์กรรมฐาน</t>
  </si>
  <si>
    <t>โครงการสวดมนต์เพื่อความเป็นสิริมงคล เนื่องในโอกาสวัดขึ้นปีใหม่ ๒๕๖๒ จังหวัดเชียงราย</t>
  </si>
  <si>
    <t>เพื่อสนับสนุนส่งเสริมให้พุทธศาสนิกชนร่วมกิจกรรมเข้าวัด ปฏิบัติ สวดมนต์เจริญจิตภาวนา และส่งเสริมเผยแพร่พิธีการต้อนรับศักราชใหม่ในรูปแบบที่เรียบง่าย โดยมุ่งเน้นการนำหลักธรรมทางศาสนามาเป็นแนวทาง</t>
  </si>
  <si>
    <t>พุทธศาสนิกชน ๕๐๐ คน</t>
  </si>
  <si>
    <t>องค์กรภาครัฐและเอกชนร่วมกันประกอบกิจกรรมน้อมนำหลักธรรมทางศาสนามาประพฤติปฏิบัติ</t>
  </si>
  <si>
    <t>พิธีเจริญพระพุทธมนต์ถวายพระพรชัยมงคลแด่สมเด็จพระเจ้าอยู่หัวมหาวิชิราลงกรณ บดินทรเทพยวรางกูร และสมเด็จพระนางเจ้าสิริกิติ์ พระบรมราชินีนาถ ในรัชกาลที่ ๙ ประจำปีพุทธศักราช ๒๕๖๑ - ๒๕๖๒</t>
  </si>
  <si>
    <t>เพื่อถวายพระพรชัยมงคลและถวายเป็นพระราชกุศล และเป็นการแสดงอองถึงความจงรักษ์ภักดีต่อสถาบันพระมหากษัตริย์</t>
  </si>
  <si>
    <t>พระสงฆ์และพุทธศาสนิกชนจำนวน ๒,๐๐๐ รูป/คน</t>
  </si>
  <si>
    <t>พระสงฆ์และพุทธศาสนิกชนได้ร่วมแสดงออกถึงความจงรักภักดีและถวานพระพรชัยมงคล</t>
  </si>
  <si>
    <t>โครงการ/กิจกรรมเนื่องในวันเข้าพรรษา "ผู้ว่าฯ พาเข้าวัด" ปี ๒๕๖๒</t>
  </si>
  <si>
    <t>เพื่อส่งเสริมคุณธรรมจริยธรรมแก่ข้าราชการ เจ้าหน้าที่รัฐ และสร้างภูมิคุ้มกันให้แก่พุทธศาสนิกชน</t>
  </si>
  <si>
    <t>ข้าราชการ เจ้าหน้าที่รัฐ และพุทธศาสนิกชน ๑๘ อำเภอ</t>
  </si>
  <si>
    <t>ข้าราชการ เจ้าหน้าที่รัฐ และพุทธศาสนิกชนน้อมนำหลักศีล ๕ ไปใช้ในชีวิตประจำวัน</t>
  </si>
  <si>
    <t>โครงการอบรมปฏิบัติธรรมเนื่องในวันมาฆบูชา</t>
  </si>
  <si>
    <t>เพื่อน้อมรำลึกถึงหลักคำสอนขององค์สมเด็จพระสัมมาสัมพุธเจ้า และตระหนักถึงความสำคัญของวันมาฆบูชา</t>
  </si>
  <si>
    <t>พระสงฆ์และพุทธศาสนิกชน จำนวน ๓๐๐ รูป/คน</t>
  </si>
  <si>
    <t>พระสงฆ์และพุทธศาสนิกชนเข้าใจความสำคัญในวันมาฆบูชาและปฏิบัติตนตามหน้าที่ของชาวพุทธได้อย่างถูกต้องเหมาะสม</t>
  </si>
  <si>
    <t>โครงการอบรมปฏิบัติธรรมเนื่องในวันวิสาขบูชา</t>
  </si>
  <si>
    <t>เพื่อน้อมรำลึกถึงหลักคำสอนขององค์สมเด็จพระสัมมาสัมพุธเจ้า และตระหนักถึงความสำคัญของวันวิสาขบูชา</t>
  </si>
  <si>
    <t>พระสงฆ์และพุทธศาสนิกชน จำนวน ๕๐๐ รูป/คน</t>
  </si>
  <si>
    <t>พระสงฆ์และพุทธศาสนิกชนเข้าใจความสำคัญในวันวิสาขบูชาและปฏิบัติตนตามหน้าที่ของชาวพุทธได้อย่างถูกต้องเหมาะสม</t>
  </si>
  <si>
    <t>โครงการอบรมปฏิบัติธรรมเนื่องในวันอาสาฬหบูชา</t>
  </si>
  <si>
    <t>เพื่อน้อมรำลึกถึงหลักคำสอนขององค์สมเด็จพระสัมมาสัมพุธเจ้า และตระหนักถึงความสำคัญของวันอาสาฬหบูชา</t>
  </si>
  <si>
    <t>พระสงฆ์และพุทธศาสนิกชน จำนวน ๒๕๐ รูป/คน</t>
  </si>
  <si>
    <t>พระสงฆ์และพุทธศาสนิกชนเข้าใจความสำคัญในวันอาสาฬหบูชาและปฏิบัติตนตามหน้าที่ของชาวพุทธได้อย่างถูกต้องเหมาะสม</t>
  </si>
  <si>
    <t>กิจกรรมประหยัดพลังงาน</t>
  </si>
  <si>
    <t>เพื่อให้บุคลากรมีวินัยในการใช้พลังงานอย่างรู้คุณค่า และประหยัดงบประมาณของรัฐ</t>
  </si>
  <si>
    <t>บุคลากรฯ จำนวน ๒๐ คน</t>
  </si>
  <si>
    <t>ค่ามาตรฐานการใช้พลังงานลดลง ไม่น้อยกว่าร้อยละ ๑๐</t>
  </si>
  <si>
    <t>-</t>
  </si>
  <si>
    <t>กิจกรรมปลูกผักสวนครัว</t>
  </si>
  <si>
    <t>เพื่อให้บุคลากรมีความรัก ความสามัคคี และได้น้อมนำหลักปรัชญาของเศรษฐกิจพอเพียงมาใช้ในชีวิตประจำวัน และเสริมสร้างภูมิทัศน์ที่สวยงามของอาคารสำนักงาน</t>
  </si>
  <si>
    <t>บุคลากรสามารถนำหลักปรัชญาของเศรษฐกิจพอเพียงไปใช้ในชีวิตประจำวัน</t>
  </si>
  <si>
    <t>กิจกรรมรักษาความสะอาดและลดปริมาณขยะ</t>
  </si>
  <si>
    <t>เพื่อสร้างจิตสำนึกที่ดีของบุคลากรในความเป็นจิตอาสา และสร้างลักษณะนิสีย สร้างวินัยของบุคลากรในการลดปริมาณขยะ คัดแยกขยะ และไม่สร้างขยะเกินความจำเป็น</t>
  </si>
  <si>
    <t>บุคลากรมีจิตอาสาและสามารถคัดแยกขยะ ไม่สร้างขยะเกินความจำเป็น</t>
  </si>
  <si>
    <t>กิจกรรมขับเคลื่อนโครงการหมู่บ้านรักษาศีล ๕</t>
  </si>
  <si>
    <t>เพื่อให้บุคลากรปฏิบัติและดำรงตนอยู่ในหลักศีล ๕</t>
  </si>
  <si>
    <t>บุคลากรปฏิบัติและดำรงตนอยู่ในหลักศีล ๕</t>
  </si>
  <si>
    <t>กิจกรรมจัดทำบอร์ด "NSO โปร่งใส"</t>
  </si>
  <si>
    <t>เพื่อเผยแพร่เอกสารเกี่ยวกับเรื่องคุณธรรมจริยธรรม และการป้องกันการทุจริต</t>
  </si>
  <si>
    <t>สำนักงานสถิติจังหวัดเชียงราย</t>
  </si>
  <si>
    <t>บุคลากรในสังกัดสำนักงานสถิติจังหวัดเชียงราย</t>
  </si>
  <si>
    <t>บุคลากรฯ มีคุณธรรม และจริยธรรม ความโปร่งใสในการทำงาน</t>
  </si>
  <si>
    <t>โครงการหนึ่งหน่วยงานหนึ่งกิจกรรมส่งเสริมคุณธรรม จริยธรรม</t>
  </si>
  <si>
    <t>เพื่อเป็นการส่งเสริมคุณธรรม จริยธรรมในหน่วยงาน</t>
  </si>
  <si>
    <t>บุคลากรมีคุณธรรมและจริยธรรมเพิ่มขึ้น</t>
  </si>
  <si>
    <t>กิจกรรมหน้าเสาธง</t>
  </si>
  <si>
    <t>เพื่อให้นักเรียนและบุคลากรมีส่วนร่วมกิจกรรมหน้าเสาธง และแจ้งข่าวสารให้ความรู่</t>
  </si>
  <si>
    <t>โรงเรียนเชียงรายปัญญานุกูล อ.เมืองเชียงราย</t>
  </si>
  <si>
    <t>นักเรียน จำนวน ๔๑๔ คน, ครูและบุคลากร จำนวน ๗๐ คน</t>
  </si>
  <si>
    <t>นักเรียนและบุคลากรได้รับความรู้และข้อคิด ข้อเสนอแนะต่างๆ</t>
  </si>
  <si>
    <t>กิจกรรมพุทธศาสนสุภาษิต</t>
  </si>
  <si>
    <t>เพื่อปลูกฝังข้อคิดในการปฏิบัติตนแก่ครูและนักเรียนให้เป็นแบบอย่างที่ดีงาม  และเพื่อเผยแพร่ความรู้ และข้อคิดเกี่ยวกับพุทธสุภาษิต</t>
  </si>
  <si>
    <t>นักเรียนและบุคลากรประพฤติ ปฏิบัติตนเป็นแบบอย่างที่ดี</t>
  </si>
  <si>
    <t>กิจกรรมสวดมนต์ไหว้พระ ธรรมะสอนใจ</t>
  </si>
  <si>
    <t>เพื่อให้นักเรียนและครูได้ร่วมกิจกรรมสวดมนต์ไหว้พระ และได้รับความรู้ นำไปใช้ในชีวิตประจำวันได้</t>
  </si>
  <si>
    <t>นักเรียนและครูได้ร่วมกิจกรรมสวดมนต์ไหว้พระ และได้รับความรู้ นำไปใช้ในชีวิตประจำวันได้</t>
  </si>
  <si>
    <t>กิจกรรมพบพระชำระจิต</t>
  </si>
  <si>
    <t>เพื่อให้นักเรียนและครูได้รับความรู้หลักธรรมสามารถนำไปใช้ในชีวิตประจำวันได้</t>
  </si>
  <si>
    <t>นักเรียนและครูได้รับความรู้หลักธรรมสามารถนำไปใช้ในชีวิตประจำวันได้</t>
  </si>
  <si>
    <t>กิจกรรมพัฒนาสมาธิในห้องจริยธรรม</t>
  </si>
  <si>
    <t>เพื่อให้นักเรียนและครูร่วมกิจกรรมพํมนาสมาธิในห้องจริยธรรมส่งผลต่อการเรียนการสอนที่มีคุณภาพ คุณธรรม</t>
  </si>
  <si>
    <t>นักเรียนและครูร่วมกิจกรรมพํมนาสมาธิในห้องจริยธรรมส่งผลต่อการเรียนการสอนที่มีคุณภาพ คุณธรรม</t>
  </si>
  <si>
    <t>กิจกรรมส่งเสริมความเป็นไทย</t>
  </si>
  <si>
    <t>เพื่อให้นักเรียนและครูได้รับความรู้และมีส่วนร่วมในการส่งเสริมความเป็นไทย ประวัติศาสตร์ชาติไทยและกิจกรรมวันสำคัญทางศาสนา</t>
  </si>
  <si>
    <t>นักเรียนและครูได้รับความรู้และมีส่วนร่วมในการส่งเสริมความเป็นไทย ประวัติศาสตร์ชาติไทยและกิจกรรมวันสำคัญทางศาสน</t>
  </si>
  <si>
    <t>กิจกรรมอบรมพัฒนาคุณธรรมนักเรียน</t>
  </si>
  <si>
    <t>เพื่อให้นักเรียนได้ร่วมกิจกรรมพัฒนาคุณธรรม และสามารถนำหลักคุณธรรมไปใช้ในชีวิตประจำวันและพัฒนาการเรียนของตนได้</t>
  </si>
  <si>
    <t>นักเรียนได้ร่วมกิจกรรมพัฒนาคุณธรรม และสามารถนำหลักคุณธรรมไปใช้ในชีวิตประจำวันและพัฒนาการเรียนของตนได้</t>
  </si>
  <si>
    <t>กิจกรรมอบรมครูและบุคลากรทางการศึกษา</t>
  </si>
  <si>
    <t>เพื่อให้ครูและบุคลากรทางการศึกษาได้รับความรู้สามารถนำไปปฏิบัติหน้าที่อย่างมีประสิทธิภาพและประสิทธิผล มีคุณธรรมจริยธรรมในการปฏิบัติหน้าที่</t>
  </si>
  <si>
    <t>ครูและบุคลากรทางการศึกษา  จำนวน ๗๐ คน</t>
  </si>
  <si>
    <t>ครูและบุคลากรทางการศึกษาได้รับความรู้สามารถนำไปปฏิบัติหน้าที่อย่างมีประสิทธิภาพและประสิทธิผล มีคุณธรรมจริยธรรมในการปฏิบัติหน้าที่</t>
  </si>
  <si>
    <t>กิจกรรมธนาคารโรงเรียน</t>
  </si>
  <si>
    <t>เพื่อส่งเสริมให้นักเรียนรู้จักการออม และพอเพียงตามหลักปรัชญาของเศรษฐกิจพอเพียง</t>
  </si>
  <si>
    <t>นักเรียนรู้จักการออม และพอเพียงตามหลักปรัชญาของเศรษฐกิจพอเพียง</t>
  </si>
  <si>
    <t>กิจกรรมธนาคารขยะ</t>
  </si>
  <si>
    <t>เพื่อส่งเสริมให้นักเรียนและบุคลากรทางการศึกษามีวินัยในการคัดแยะขยะ การนำขยะมารีไซเคิล และการแปรรูปขยะมาสร้างรายได้</t>
  </si>
  <si>
    <t>นักเรียนและบุคลากรทางการศึกษามีวินัยในการคัดแยะขยะ การนำขยะมารีไซเคิล และการแปรรูปขยะมาสร้างรายได้</t>
  </si>
  <si>
    <t>กิจกรรมคนดีศรี ชรป.</t>
  </si>
  <si>
    <t>เพื่อให้นักเรียนประพฤติ ปฏิบัติตน ตามกฎระเบียบของโรงเรียน และสร้างขวัญกำลังใจให้แก่เด็กที่มีความประพฤติดี เป็นตัวอย่างอันดีงามให้บุคคลอื่นต่อไป</t>
  </si>
  <si>
    <t>นักเรียนประพฤติ ปฏิบัติตน ตามกฎระเบียบของโรงเรียน และสร้างขวัญกำลังใจให้แก่เด็กที่มีความประพฤติดี เป็นตัวอย่างอันดีงามให้บุคคลอื่นต่อไป</t>
  </si>
  <si>
    <t>กิจกรรมครูพ่อ ครูแม่</t>
  </si>
  <si>
    <t>เพื่อส่งเสริมให้ครูส่งเสริมดูแลและเอาใจใส่นักเรียนเฉกเช่นเป็นบุตรของตน ให้ได้รับการช่วยเหลือและพัฒนาศักยภาพอย่างสม่ำเสมอ</t>
  </si>
  <si>
    <t>ครูส่งเสริมดูแลและเอาใจใส่นักเรียนเฉกเช่นเป็นบุตรของตน ให้ได้รับการช่วยเหลือและพัฒนาศักยภาพอย่างสม่ำเสมอ</t>
  </si>
  <si>
    <t>กิจกรรมสวดมนต์ทุกวันพระและอบรมจริยธรรม</t>
  </si>
  <si>
    <t>เพื่อให้ข้าราชการสัสดีจังหวัดเชียงราย พัฒนาจิตในให้มีสมาธิในการทำงาน</t>
  </si>
  <si>
    <t>สำนักงานสัสดีจังหวัดเชียงราย</t>
  </si>
  <si>
    <t>๑๗ คน</t>
  </si>
  <si>
    <t>บุคลากรมีจิตใจดีขึ้น สงบ มีสมาธิในการปฏิบัติงาน และทำงานให้มีคุณภาพที่ดีขึ้น</t>
  </si>
  <si>
    <t>กิจกรรมงดเหล้าเข้าพรรษา</t>
  </si>
  <si>
    <t>เพื่อลดปัญหาสุขภาพ และพฤติกรรมเสี่ยงจากการดื่มสุรา ยาเสพติด นำไปสู่การมีสุขภาพที่ดีขึ้น</t>
  </si>
  <si>
    <t>บุคลกรมีสุขภาพที่ดีขึ้น</t>
  </si>
  <si>
    <t>อาชีวเชียงรายร่วมใจสร้างฝายกั่นน้ำ</t>
  </si>
  <si>
    <t>สร้างจิตสำนึกให้แก่นักศึกษาต่อสิ่งแวดล้อมและการเสียสละต่อส่วนรวม</t>
  </si>
  <si>
    <t>วิทยาลัยอาชีวศึกษาเชียงราย</t>
  </si>
  <si>
    <t>สร้างฝายกั้นน้ำในเขตพุทธอุทยานดอยอินทรีย์ จำนวน ๕ ฝาย</t>
  </si>
  <si>
    <t>นักศึกษามีจิตสำนึกที่ดีต่อสิ่งแวดล้อมและการเสียสละต่อส่วนรวม</t>
  </si>
  <si>
    <t>จิตอาสาบริการวิชาชีพจากพี่สู่น้อง</t>
  </si>
  <si>
    <t>เพื่อให้นักศึกษาได้ถ่ายทอดความรู้ด้านวิชาชีพให้แก่น้องๆ ในระดับประถมศึกษา</t>
  </si>
  <si>
    <t>นักศึกษาเข้าร่วมโครงการ  จำนวน ๓,๕๐๐ คน</t>
  </si>
  <si>
    <t>นักศึกษามีจิตอาสาในการให้ความรู้แก่น้องๆ ในระดับประถม</t>
  </si>
  <si>
    <t>มาตรการ การส่งเสริมคุณธรรมภายในองค์กร</t>
  </si>
  <si>
    <t>เพื่อวางระบบรากฐานการเสริมสร้างคุณธรรมของบุคลากรในหน่วยงาน</t>
  </si>
  <si>
    <t>สำนักงานสวัสดิการและคุ้มครองแรงงานังหวัดเชียงราย</t>
  </si>
  <si>
    <t>จำนวนมาตรการอย่างน่อย ๑ มาตรการ</t>
  </si>
  <si>
    <t>การเผยแพร่ ประชาสัมพันธ์ข้อบังคับจรรยาข้าราชการผ่านสื่อรณรงค์/การประชุมสำนักงาน</t>
  </si>
  <si>
    <t>เพื่อปลูกฝังค่านิยมในการเป็นข้าราชการที่ดี</t>
  </si>
  <si>
    <t>จำนวนครั้งในการเผยแพร่ผ่านสื่อประชาสัมพันธ์</t>
  </si>
  <si>
    <t>บุคลากรในหน่วยงานสามารถนำนโยบายไปสู่การปฎิบัติได้อย่างแท้จริง</t>
  </si>
  <si>
    <t>บุคลาการมีค่านิยมในการเป็นข้าราชการที่ดี</t>
  </si>
  <si>
    <t>ส่งเสริม ปลูกฝังค่านิยมและวัฒนธรรมจิตอาสา</t>
  </si>
  <si>
    <t>เพื่อปลูกฝังค่านิยม และวัฒนธรรมจิตอาสาให้บุคลากรในองค์กรอย่างต่อเนื่องและจริงจัง</t>
  </si>
  <si>
    <t>จำนวนบุคลากรที่เข้าร่วมโครงการ</t>
  </si>
  <si>
    <t>บุคลากรในหน่วยงานมีค่านิยม ในการต่อต้านการทุจริต เห็นแก่ประโยชน์ส่วนรวม</t>
  </si>
  <si>
    <t>ประกาศเจตจำนงสุจริตในการบริหารงานมุ่งนำสู่การเป็นองค์กรที่ยึดมั่นในหลักคุณธรรม เทอดทูนสถาบันชาติ ศาสนา พระมหากษัตริย์</t>
  </si>
  <si>
    <t>เพื่อแสดงเจตจำนงในการเทิดทูนสถาบันชาติ ศาสนา พระมหากษัตริย์ ปฏิบัติงานโดยยึดหลักธรรมาภิบาล เห็นประโยชน์ส่วนรวมมากกว่าประโยชน์ส่วนตน</t>
  </si>
  <si>
    <t>บุคลากรในหน่วยงานมีจิตสำนึกยึดมั่นในหลักธรรมาภิบาลปฏิบัติงานด้วยความซื่อสัตย์</t>
  </si>
  <si>
    <t>รณรงค์ส่งเสริมการเข้าร่วมกิจรรมวันสำคัญทางศาสนา</t>
  </si>
  <si>
    <t xml:space="preserve">เพื่อรณรงค์ ปลูกฝังให้ข้าราชการ พนักงาน ลด ละ เลิก อบายมุข เข้าวัดปฏิบัติธรรม ทำบุญตักบาตร เวียนเทียน </t>
  </si>
  <si>
    <t>บุคลากรในหน่วยงานนำหลักธรรมทางพระพุทธศาสนาไปประพฤติปฏิบัติในชีวิตประจำวัน</t>
  </si>
  <si>
    <t>กิจกรรมเสริมสร้างความร่วมมือ เครือข่ายคุณธรรม ผ่านกิจกรรมวันแรงงานแห่งชาติ</t>
  </si>
  <si>
    <t>เพื่อให้เกิดความสมานฉันท์และความเข้มแข็งขององค์กรนายจ้าง องค์กรลูกจ้าง</t>
  </si>
  <si>
    <t>เกิดความสมานฉันท์และความเข้มแข็งขององค์กรนายจ้าง องค์กรลูกจ้าง</t>
  </si>
  <si>
    <t>กิจกรรมเสริมสร้างความร่วมมือเครือข่ายคุณธรรม ผ่านกิจกรรมรณรงค์เพื่อสร้างเจตคติที่ดีและสร้างความเข้มแข็งเครือข่ายแรงงานป้องกันยาเสพติด</t>
  </si>
  <si>
    <t>เพื่อสร้างเจตคติที่ดีในการร่วมมือ ร่วมใจและรวมพลังป้องกันแก้ไขปัญหายาเสพติด ระหว่างนายจ้าง ลูกจ้าง และสมาชิกเครือข่ายแรงงานป้องกันยาเสพติด</t>
  </si>
  <si>
    <t>นายจ้างและลูกจ้างมีเจตคติที่ดี  มีความร่วมมือในการป้องกันและแก้ไขปัญหายาเสพติดในสถานประกอบกิจการ</t>
  </si>
  <si>
    <t>โครงการอยู่อย่างพอเพียง</t>
  </si>
  <si>
    <t>โรงเรียนบ้านโป่งเกลือ ต.ดอยลาน อ.เมืองเชียงราย</t>
  </si>
  <si>
    <t>นักเรียน จำนวน ๑๑๗ คน</t>
  </si>
  <si>
    <t>เพื่อส่งเสริมให้นักเรียนมีคุณธรรม ด้านความรับผิดชอบ  มีวินัยคุณลักษณะอันพึงประสงค์  และมีทักษะอาชีพพื้นฐาน สามารถนำไปใช้ในชีวิตประจำวันได้</t>
  </si>
  <si>
    <t>นักเรียนมีคุณธรรม ด้านความรับผิดชอบ  มีวินัยคุณลักษณะอันพึงประสงค์  และมีทักษะอาชีพพื้นฐาน สามารถนำไปใช้ในชีวิตประจำวันได้</t>
  </si>
  <si>
    <t>กิจกรรมพัฒนาผู้เรียนและส่งเสริมคุณธรรมจริยธรรม</t>
  </si>
  <si>
    <t>เพื่อพัฒนาผู้เรียนที่มีความหลากหลาย เน้นการมีส่วนร่วมของผู้ที่เกี่ยวข้อง และจัดกิจกรรมในภาคเรียนฤดูร้อน ที่พัฒนาทักษะการดำรงชีวิตประจำวันและนำนักเรียนไปทัศนศึกษาสภาพแวดล้อมในจังหวัดเชียงราย และส่งเสริมทักษะสังคมของนักเรียน</t>
  </si>
  <si>
    <t>ศูนย์การศึกษาพิเศษ ประจำจังหวัดเชียงราย</t>
  </si>
  <si>
    <t>นักเรียนทุกเคนเข้าร่วมกิจกรรม และมีการจัดกิจกรรมพัฒนาผู้เรียนที่หลากหลายอย่างน้อง ๑๒ กิจกรรมต่อปี</t>
  </si>
  <si>
    <t>ผู้เรียนที่มีความหลากหลาย เน้นการมีส่วนร่วมของผู้ที่เกี่ยวข้อง และจัดกิจกรรมในภาคเรียนฤดูร้อน ที่พัฒนาทักษะการดำรงชีวิตประจำวันและนำนักเรียนไปทัศนศึกษาสภาพแวดล้อมในจังหวัดเชียงราย และส่งเสริมทักษะสังคมของนักเรียน</t>
  </si>
  <si>
    <t>กิจกรรมพัฒนาบุคลากร</t>
  </si>
  <si>
    <t xml:space="preserve">เพื่อส่งเสริมให้บุคลากรได้รับการอบรมพัฒนาบุคลากรตามภาระงานที่รับผิดชอบ  </t>
  </si>
  <si>
    <t>จัดประชุมบุคลากรอย่างน้อยเดือนละ ๑ ครั้ง</t>
  </si>
  <si>
    <t>บุคลาการมีความพึงพอใจต่องานและพัฒนาบุคลากรในระดับที่ดีขึ้น</t>
  </si>
  <si>
    <t>กิจกรรมให้ความรู้เกี่ยวกับระเบียบ กฎหมายต่างๆ ที่เกี่ยวข้องกับการปฏิบัติงาน</t>
  </si>
  <si>
    <t>เพื่อเสริมสร้างความรู้ให้แก่บุคลากรให้สามารถนำความรู้ไปใช้ในการปฏิบัติงานให้ถูกต้องตามระเบียบ</t>
  </si>
  <si>
    <t>ศูนย์พัฒนาราษฎรบนพื้นที่สูงจังหวัดเชียงราย</t>
  </si>
  <si>
    <t>บุคลากรฯ จำนวน ๘๖  คน</t>
  </si>
  <si>
    <t>บุคลากรได้รับความรู้และสามารถนำไปปฏิบัติงานถฏต้องตามระเบียบ</t>
  </si>
  <si>
    <t>กิจกรรมอบรมคุณธรรมสำหรับพัฒนาองค์กร หลักสูตร "สนทนาเพื่อให้ตื่นรู้"</t>
  </si>
  <si>
    <t>เพื่อให้บุคคลมีสติ นำหลักธรรมไปใช้ให้เกิดผลในการดำเนินชีวิต และการปฏิบัติ</t>
  </si>
  <si>
    <t>บุคคลมีสติ นำหลักธรรมไปใช้ให้เกิดผลในการดำเนินชีวิต และการปฏิบัติ</t>
  </si>
  <si>
    <t>เพื่อเสริมสร้างให้บุคลากรมีจิตสำนึกในการปฏิบัติงานโดยการใช้หลักธรรม  หลักคุณธรรมและจริยธรรมเป็นแนวปฏิบัติ  โดยนำความรู้ที่ได้รับมาประยุกต์ใช้ในการดำเนินชีวิตประจำวันและการทำงาน  รวมถึงปรับเปลี่ยนทัศนคติที่ดีในการปฏิบัติงานร่วมกันได้อย่างมีประสิทธิภาพและมีความสุข</t>
  </si>
  <si>
    <t>บุคลากรมีจิตสำนึกในการปฏิบัติงานโดยการใช้หลักธรรม  หลักคุณธรรมและจริยธรรมเป็นแนวปฏิบัติ  โดยนำความรู้ที่ได้รับมาประยุกต์ใช้ในการดำเนินชีวิตประจำวันและการทำงาน  รวมถึงปรับเปลี่ยนทัศนคติที่ดีในการปฏิบัติงานร่วมกันได้อย่างมีประสิทธิภาพและมีความสุข</t>
  </si>
  <si>
    <t>กิจกรรมอบรมคุณธรรมจริยธรรม ในหัวข้อเรื่อง "ธรรมะกับการทำงาน งานสัมฤทธิ์ ชีวิตรื่นรมย์"</t>
  </si>
  <si>
    <t xml:space="preserve">เพื่อส่งเสริม สนับสนุน การอนุรักษ์ฟื้นฟู ขนบธรรมเนียม ประเพณีวัฒนธรรมของท้องถิ่น และ เพื่อปลูกฝังค่านิยม การรู้รัก สามัคคี ปลูกจิตสำนึกที่ดีงาม และเสริมสร้างความภาคภูมิใจ เกิดความตระหนัก และเข้ามามีส่วนร่วมในการอนุรักษ์ ฟื้นฟูขนบธรรมเนียม ประเพณี วัฒนธรรม และแหล่งเรียนรู้ทางวัฒนธรรม </t>
  </si>
  <si>
    <t>เพื่อพัฒนาศักยภาพของชุมชนคุณธรรม พัฒนาผลิตภัณฑ์วัฒนธรรมไทยเพิ่มมูลค่าทางเศรษฐกิจสร้างสรรค์ สู่เชียงรายเมืองศิลปะ และเพื่อกระตุ้น ปลุกจิตสำนึกให้เด็ก เยาวชน และประชาชนเกิดความภาคภูมิใจในเอกลักษณ์ของวัฒนธรรมท้องถิ่น</t>
  </si>
  <si>
    <t xml:space="preserve">สามารถเพิ่มรายได้ให้กับประชาชนในจังหวัดเชียงราย และใกล้เคียง เกิดการยกระดับการท่องเที่ยวเชิงวัฒนธรรมสร้างสรรค์ สู่เชียงรายเมืองศิลปะ </t>
  </si>
  <si>
    <t>กิจกรรมสร้างเครือข่ายคุณธรรม แก่คณะกรรมการศูนย์ส่งเสริมสวีสดิการสังคมชนบทบนพื้นที่สูง</t>
  </si>
  <si>
    <t>เพื่อให้เครือข่ายทางสังคมของศูนย์ฯ ได้รับความรู้ในการปฏิบัติงานให้เป็นไปตามระเบียบ และดำเนินงานอย่างมีคุณธรรม และสามารถนำความรู้ถ่ายทอดแก่คนในชุมชนได้</t>
  </si>
  <si>
    <t>คณะกรรมการศูนย์ส่งเสริมสวัสดิการสังคมชนบทบนพื้นที่สูง จำนวน ๑๐ คน</t>
  </si>
  <si>
    <t>คณะกรรมการศูนย์ส่งเสริมสวัสดิการสังคมชนบทบนพื้นที่สูง  ได้รับความรู้และสามารถนไปถ่ายทอดแก่คนในชุมชนได้</t>
  </si>
  <si>
    <t>กิจกรรมส่งเสริมและพัฒนาข้าราชการสำนักงานการท่องเที่ยวและกีฬาจังหวัดเชียงราย</t>
  </si>
  <si>
    <t>พัฒนาข้าราชการของสำนักงานฯ ให้มีจิตสำนึกและค่านิยมยึดมั่นในหลักคุณธรรม และจริยธรรม</t>
  </si>
  <si>
    <t>สำนักงานท่องเที่ยวและกีฬาจังหวัดเชียงราย</t>
  </si>
  <si>
    <t>ร้อยละ ๖๐ ของบุคลากรทั้งหมดรับทราบ</t>
  </si>
  <si>
    <t>ข้าราชการของสำนักงานฯ ให้มีจิตสำนึกและค่านิยมยึดมั่นในหลักคุณธรรม และจริยธรรม</t>
  </si>
  <si>
    <t>กิจกรรมยกย่องและเชิดชูความดี ความซื่อสัตย์สุจริต โดยการมอบรางวัลแก่ผู้ประพฤติปฏิบัติตนชอบด้วยความซื่อสัตย์สุจริต</t>
  </si>
  <si>
    <t>กิจกรรมคัดเลือกข้าราชการพลเรือนดีเด่น</t>
  </si>
  <si>
    <t>กิจกรรมรณรงค์การใช้วัสดุอุปกรณ์สำนักกงานอย่างคุ้มค่า</t>
  </si>
  <si>
    <t>กิจกรรมประชาสัมพันธ์และส่งเสริมการเรียนรู้ข้อมูลข่าวสารด้านการป้องกันการทุจริต</t>
  </si>
  <si>
    <t>เพื่อสร้างการมีส่วนร่วมกิจกรรมที่เป็นการแสดงความจงรักภักดีต่อสถาบันพระมหากษัตริย์</t>
  </si>
  <si>
    <t>บุคลากรได้มีส่วนร่วมกิจกรรมที่เป็นการแสดงความจงรักภักดีต่อสถาบันพระมหากษัตริย์</t>
  </si>
  <si>
    <t>กิจกรรมสืบสานประเพณ๊และวัฒนะรรมอันดี</t>
  </si>
  <si>
    <t>กิจกรรมทางพระพุทธศาสนา</t>
  </si>
  <si>
    <t>เพื่อส่งเสริมให้บุคลากรได้มีส่วนร่วมกิจกรรมทางพระพุทธศาสนา</t>
  </si>
  <si>
    <t>ศูนย์วิทยาศาสตร์การแพทย์ ๑/๑ เชียงราย</t>
  </si>
  <si>
    <t>กิจกรรมเทิดทูนสถาบันชาติ พระมหากษัตริย์เนื่องในวันสำคัญต่างๆ</t>
  </si>
  <si>
    <t>เพื่อสร้างการมีส่วนร่วมของบุคลากรให้เกิดความสามัคคีเป็นการสืบสานประเพณีไทยที่ดีงามให้คงอยู่คู่สังคม</t>
  </si>
  <si>
    <t>บุคลากรได้มีส่วนร่วมของบุคลากรให้เกิดความสามัคคีเป็นการสืบสานประเพณีไทยที่ดีงามให้คงอยู่คู่สังคม</t>
  </si>
  <si>
    <t>บุคลากรได้มีส่วนร่วมกิจกรรมทางพระพุทธศาสนา</t>
  </si>
  <si>
    <t>กิจกรรมยกย่องเชิดชูเกียรติ (ประกาศเกียรติคุณผู้มีส่วนร่วมกิจกรรมของหน่วยงานตามโครงการ "ทำดีด้วยหัวใจ บันทึกความดีลงในสมุดทำความดี"</t>
  </si>
  <si>
    <t>เพื่อสร้างขวัญกำลังใจให้กับเจ้าหน้าที่ที่ดี คนเก่ง สร้างแรงจูงใจให้กับเพื่อนร่วมงานในการพัฒนางานและสร้างสรรค์ผลงานแล้วนำเผยแพร่สู่สาธารณะ</t>
  </si>
  <si>
    <t>บุคลากรมีขวัญกำลังใจและแรงจูงใจให้กับเพื่อนร่วมงานในการพัฒนางานและสร้างสรรค์ผลงานแล้วนำเผยแพร่สู่สาธารณะ</t>
  </si>
  <si>
    <t>กิจกรรมสื่อสารเกณฑ์การประเมินคุณธรรมและความโปร่งใสของหน่วยงานให้แก่ผู้ที่มีส่วนเกี่ยวข้องทราบ</t>
  </si>
  <si>
    <t>เพื่อให้เจ้าหน้าที่ผู้เกี่ยวข้องทราบถึงสิ่งที่ต้องดำเนินการ จัดทำเอกสารที่ต้องจัดส่งเพื่อใช้เป็นหลักฐานในการประเมินความโปร่งใสของหน่วยงาน</t>
  </si>
  <si>
    <t>ได้สื่อสารเกณฑ์การประเมินคุณธรรมและความโปร่งใสของหน่วยงานให้แก่ผู้ที่มีส่วนเกี่ยวข้องทราบ</t>
  </si>
  <si>
    <t>อบรมด้านจริยธรรม จรรยาบรรณข้าราชการ การป้องกันและปราบปรามการทุจริตและผลประโยชน์ทับซ้อน</t>
  </si>
  <si>
    <t>เพื่อปลูกฝังความมีระเบียบวินัย ปลูกฝังทัศนคติและค่านิยมที่ดีต่อสังคม บูรณาการความคิดเพื่อป้องกันการทุจริตและปฏิบัติราชการด้วยความซื่อสัตย์ สุจริต โปร่งใส</t>
  </si>
  <si>
    <t>บุคลากรได้รับปลูกฝังความมีระเบียบวินัย ปลูกฝังทัศนคติและค่านิยมที่ดีต่อสังคม บูรณาการความคิดเพื่อป้องกันการทุจริตและปฏิบัติราชการด้วยความซื่อสัตย์ สุจริต โปร่งใส</t>
  </si>
  <si>
    <t>โครงการปลูกจิตสำนึกการต่อต้านการทุจริตและส่งเสริมคุณธรรม จริยธรรมผ่านสื่อวีดิทัศน์</t>
  </si>
  <si>
    <t>เพื่อปลูกฝังค่านิยมที่ดีต่อสังคม ป้องกันการทุจริตและปฏิบัติราชการด้วยความซื่อสัตย์ สุจริต โปร่งใส</t>
  </si>
  <si>
    <t>โครงการวิถีพุทธตามหลักปรัชญาของเศรษฐกิจพอเพียง</t>
  </si>
  <si>
    <t>เพื่อปลูกฝังให้นักเรียนได้เกิดความตระหนักในการดำเนินชีวิตตามวถีพุทธ</t>
  </si>
  <si>
    <t>นักเรียนร้อยละ ๑๐๐ เข้าร่วมกิจกรรม</t>
  </si>
  <si>
    <t>นักเรียนมีคุณธรรม จริยธรรม และค่านิยมที่พึงประสงค์ มีสุขาภาพกาย สุขภาพจิตที่ดี</t>
  </si>
  <si>
    <t>โครงการโรงเรียนสีขาว</t>
  </si>
  <si>
    <t>เพื่อปลูกฝังให้นักเรียนเสริมสร้างภูมิคุ้มกันสารเสพติด</t>
  </si>
  <si>
    <t>โรงเรียนบ้านดู่       อ.เมืองเชียงราย</t>
  </si>
  <si>
    <t>นักเรียนเกิดความตระหนักในการเสริมสร้างภูมิคุ้มกันสารเสพติดในสถานศึกษา</t>
  </si>
  <si>
    <t>โครงการสหกรณ์ครบวงจร</t>
  </si>
  <si>
    <t>เพื่อให้นักเรียนรู้หลักการสหกรณ์ครบวงจร และได้น้อมนำหลักปรัชญาของเศรษฐกิจพอเพียงมาใช้ในชีวิตประจำวัน</t>
  </si>
  <si>
    <t>นักเรียน ๗๑๑ คน</t>
  </si>
  <si>
    <t>นักเรียนรู้จักหลักปรัชญาของเศรษฐกิจพอเพียงไปสู่การปฏิบัติ</t>
  </si>
  <si>
    <t>โครงการคัดแยกขยะ</t>
  </si>
  <si>
    <t>เพื่อสร้างวินัยในการทิ้งขยะให้กับครูและนักเรียน</t>
  </si>
  <si>
    <t>ครูและนักเรียน ร้อยละ ๑๐๐</t>
  </si>
  <si>
    <t>ครูและนักเรียนมีวินัยในการทิ้งขยะ</t>
  </si>
  <si>
    <t>โครงการส่งเสริมคุณธรรม จริยธรรม และค่านิยมที่พึงประสงค์ของนักเรียนหอพัก</t>
  </si>
  <si>
    <t>เพื่อส่งเสริมให้นักเรียนหอพักมีวินีย มีความรับผิดชอบและปฏิบัติตนตามหลักเบื้องต้น  มีคุณธรรม จริยธรรม และค่านิยมที่พึงประสงค์</t>
  </si>
  <si>
    <t>วิทยาลัยเทคนิคกาญจนาภิเษกเชียงราย</t>
  </si>
  <si>
    <t>นักเรียนที่เข้าร่วมโครงการมีวินีย มีความรับผิดชอบและปฏิบัติตนตามหลักเบื้องต้น  มีคุณธรรม จริยธรรม และค่านิยมที่พึงประสงค์</t>
  </si>
  <si>
    <t>กิจกรรมส่งเสริมวัฒนธรรมไทย และวัฒนธรรมท้องถิ่น (วันลอยกระทง)</t>
  </si>
  <si>
    <t>เพื่อให้นักเรียน นักศึกษาได้ร่วมกันสืบสานประเพณีวัฒนธรรมอันดีงาม</t>
  </si>
  <si>
    <t>นักเรียนหอพัก จำนวน ๒๑๘ คน และจัดกิจกรรม จำนวนไม่น้อยกว่า ๖ ครั้ง</t>
  </si>
  <si>
    <t>คณะครู เจ้าหน้าที่ นักเรียน นักศึกษา มีส่วนร่วมในการจัดกิจกรรมไม่น้อยกว่าร้อยละ ๙๕</t>
  </si>
  <si>
    <t>คณะครู เจ้าหน้าที่ นักเรียน นักศึกษา เกิดความสุนกสนาม ได้มีส่วนร่วมในการอนุรักษ์ขนบธรรมเนียม ประเพณีที่สำคัญของไทย</t>
  </si>
  <si>
    <t>กิจกรรมเสริมสร้างคุณธรรมจริยธรรม จิตอาสา ภายใต้หลักการตามโครงการพระราชดำริหลักปรัชญาของเศรษฐกิจพอเพียง</t>
  </si>
  <si>
    <t>เพื่อส่งเสริมให้นักเรียนหอพักประพฤติตนเป็นคนดี มีคุณธรรม จริยธรรม มีวินัย มีจิตสำนึกความรับผิดชอบ และปฏิบัติตามหลักธรรมเบื้องต้น ของศาสนาที่ตนนับถือไม่ก่อเหตุทะเลาะวิวาท</t>
  </si>
  <si>
    <t>จำนวน ๔๕๐ คน</t>
  </si>
  <si>
    <t>นักเรียนที่เข้าร่วมโครงการไม่ก่อเหตุทะเลาะวิวาท มีความซื่อสัตย์ สุจริต กตัญญู กตเวที เมตตากรุณา เอื้อเฝื้อเผื่อแผ่ และเสียสละเพื่อส่วนรวม ประหยัด รู้จักใช้ทรัพย์สิ่งของส่วนตนและส่วนรวมอย่างคุ้มค่า</t>
  </si>
  <si>
    <t>โครงการสถานศึกษาตามรอยพระยุคลบาท</t>
  </si>
  <si>
    <t>เพื่อพัฒนาศักยภาพสถานศึกษาโครงการสถานศึกษาตามรอยพระยุคลบาทและจัดตั้งศูนย์ความชำนาญเฉพาะทางจัดการศึกษาอาชีพในสาขาวิชาตามโครงการอันเนื่องมาจากพระราชดำริและสาขาวิชาช่างไฟฟ้า (พลังงานทอดแทน)</t>
  </si>
  <si>
    <t>นักเรียนสาขาวิชาช่างไปฟ้า จำนวน ๖๐ คน</t>
  </si>
  <si>
    <t>มีการดำเนินการจัดการเรียนการสอนและจัดให้มีการเทิดพระเกียรติในสถานศึกษาอย่างเด่นชัด</t>
  </si>
  <si>
    <t>โครงการโรงเรียนคุณธรรมของสพฐ.</t>
  </si>
  <si>
    <t>โรงเรียนศึกษาสงเคราะห์แม่จัน อ.แม่จัน</t>
  </si>
  <si>
    <t>นักเรียน ๘๙๐ คน และบุคลากรทางการศึกษา ๗๗ คน</t>
  </si>
  <si>
    <t>เพื่อส่งเสริมให้นักเรียนและบุคลากรทางการศึกษามีคุณธรรม จริยธรรมตามหลักของ สพฐ.</t>
  </si>
  <si>
    <t>นักเรียนและบุคลากรทางการศึกษามีคุณธรรม จริยธรรมตามหลักของ สพฐ.</t>
  </si>
  <si>
    <t>งานส่งเสริมคุณธรรม จริยธรรม</t>
  </si>
  <si>
    <t>เพื่อส่งเสริมให้นักเรียนมีคุณลักษณะตามหลักคุณธรรม จริยธรรม และอนุรักษ์วัฒนธรรมที่ดีงามของชาติ ศาสนา และพระมหากษัตริย์</t>
  </si>
  <si>
    <t>นักเรียนมีคุณลักษณะตามหลักคุณธรรม จริยธรรม และอนุรักษ์วัฒนธรรมที่ดีงามของชาติ ศาสนา และพระมหากษัตริย์</t>
  </si>
  <si>
    <t>โครงการพัฒนาบุคลากร</t>
  </si>
  <si>
    <t>เพื่อให้บุคลากรทางการศึกษาได้แสวงหาความรู้และเทคนิควิธีการใหม่ๆ เป็นประจำ รับฟังความคิดเห็นใจกว้างและยอมรับบการเปลี่ยนแปลง</t>
  </si>
  <si>
    <t>โรงเรียนบ้านช่องลม อ.เวียงชัย</t>
  </si>
  <si>
    <t>ครูและบุคลาการทางการศึกษา</t>
  </si>
  <si>
    <t>ครูและบุคลากรทางการศึกษามีความรู้ความสามารถตรงกับงานที่รับผิดชอบหมั่นพัฒนาตนเอง มีประสบการณืตรง มีวิสัยทัศน์ที่กว้างไกล มีแนวคิดที่จะพัฒนางานตนเอง</t>
  </si>
  <si>
    <t>โครงการส่งเสริมคุณธรรมจริยธรรมนักเรียน</t>
  </si>
  <si>
    <t>โรงเรียนบ้านช่องลม อ.เวียงชัยง</t>
  </si>
  <si>
    <t>นักเรียนร้อยละ ๘๕ มีคุณลักษณะที่พึงประสงค์</t>
  </si>
  <si>
    <t>เพื่อให้นักเรียนมีคุณลักษณะอันพึงประสงค์ตามหลักสูตร</t>
  </si>
  <si>
    <t>นักเรียนมีคุณลักษณะอันพึงประสงค์ตามหลักสูตร</t>
  </si>
  <si>
    <t>ศุลกากรคุณธรรม</t>
  </si>
  <si>
    <t>เพื่อส่งเสริมและสนับสนุนให้การดำเนินการตามนโยบายเกี่ยวกับคุณธรรมและความโปร่งใสในการดำเนินงานของกรมศุลกากร</t>
  </si>
  <si>
    <t>ด่านศุลกากรเชียงแสน</t>
  </si>
  <si>
    <t>จำนวนเจ้าหน้าที่ด่านฯ ไม่น้อยกว่าร้อยละ ๘๐ ปฏิบัติหน้าที่อย่างมีคุณธรรม จริยธรรม และความโปร่งใสในการปฏิบัติงาน</t>
  </si>
  <si>
    <t>เจ้าหน้าที่ด่านฯ มีจิตสำนึกในความรับผิดชอบในการปฏิบัติหน้าที่อย่างมีคุณธรรม จริยธรรม และความโปร่งใสในการปฏิบัติงาน</t>
  </si>
  <si>
    <t>กิจกรรมยุวกาชาดจิตอาสาทำความดีด้วยหัวใจ</t>
  </si>
  <si>
    <t xml:space="preserve">โรงเรียนบ้านโป่งช้าง </t>
  </si>
  <si>
    <t>นักเรียน ๘๒ คน ครู ๑๐ คน</t>
  </si>
  <si>
    <t>ครูและนักเรียนมีจิตอาสา</t>
  </si>
  <si>
    <t>นักรียนได้ฝึกฝนจิตใจให้มีสติสมาธิและใฝ่ดี</t>
  </si>
  <si>
    <t>นักเรียน ๘๒ คน</t>
  </si>
  <si>
    <t>บริหารให้คำแนะนำภาษีอากรนอกสถานที่</t>
  </si>
  <si>
    <t>โครงการถ่ายทอดองค์ความรู้ด้านการป้องกันการทุจริตและประพฤติมิชอบ</t>
  </si>
  <si>
    <t>โครงการสวัสดิการเพื่อครอบครัวเจ้าหน้าที่เรือนจำกลางจังหวัดเชียงราย ที่มีบุคคลในครอบครัวเสียชีวิต</t>
  </si>
  <si>
    <t>เสริมสร้างขวัญและกำลังใจเจ้าหน้าที่เรือนจำกลาง</t>
  </si>
  <si>
    <t>เรือนจำกลางจังหวัดเชียงราย</t>
  </si>
  <si>
    <t>จำนวน ๑๐ คน</t>
  </si>
  <si>
    <t>ความพึงพอใจของเจ้าหน้าที่</t>
  </si>
  <si>
    <t>โครงการจัดซื้อเครื่องหมายให้แก่เจ้าหน้าที่ที่เลื่อนระดับ</t>
  </si>
  <si>
    <t>เสริมสร้างขวัญกำลังใจของเจ้าหน้าที่และลดรายจ่ายครอบครัว</t>
  </si>
  <si>
    <t>จำนวน ๑๐ คน/ปี</t>
  </si>
  <si>
    <t>เจ้าหน้าที่เรือนจำกลางมีความพึงพอใจในการทำงาน</t>
  </si>
  <si>
    <t>โครงการเลี้ยงอาหารเจ้าหน้าที่เรือนจำกลางเชียงรายที่ปฏิบัติหน้าที่เวรรักษาการณ์</t>
  </si>
  <si>
    <t>เจ้าหน้าที่ จำนวน ๒๑๙ คน</t>
  </si>
  <si>
    <t>โครงการ</t>
  </si>
  <si>
    <t>โครงการพบปะสังสรรค์เพื่อแลกเปลี่ยนความรู้ และสร้างความสามัคคีระหว่างเจ้าหน้าที่ในหน่วยงาน</t>
  </si>
  <si>
    <t>สร้างความสามัคคีและแลกเปลี่ยนข้อมูลข่าวสารในองค์กร</t>
  </si>
  <si>
    <t>โครงการคุยกันยามเช้า</t>
  </si>
  <si>
    <t>โครงการทำบุญตักบาตรในวันสำคัญทางศาสนา</t>
  </si>
  <si>
    <t>เพื่อเสริมสร้างคุณธรรมจริยธรรมแก่บุคลากร</t>
  </si>
  <si>
    <t>กิจกรรมสืบสานวัฒนธรรมประเพณีปี๋ใหม่เมือง</t>
  </si>
  <si>
    <t>รักษาวัฒนธรรมประเพณีอันดีงาม</t>
  </si>
  <si>
    <t>โครงการจัดการเรียนการสอนในระดับชั้นอนุบาลศึกษา</t>
  </si>
  <si>
    <t>ผู้ต้องขัง จำนวน ๒๗๐ คน</t>
  </si>
  <si>
    <t>ผู้ต้องขังได้รับความรู้และเกิดความพึงพอใจ</t>
  </si>
  <si>
    <t>โครงการจัดการเรียนการสอนในระดับประถมศึกษา</t>
  </si>
  <si>
    <t>พัฒนาศักยภาพเพื่อให้เกิดองค์ความรู้แก่ผู้ต้องขัง</t>
  </si>
  <si>
    <t>โครงการจัดการเรียนการสอนในระดับมัธยมศึกษาตอนตัน-ปลาย</t>
  </si>
  <si>
    <t>ผู้ต้องขัง จำนวน ๕๑๑ คน</t>
  </si>
  <si>
    <t>โครงการจัดการศึกษาสายอาชีพหลักสูตรระยะสั้น</t>
  </si>
  <si>
    <t>เตรียมความพร้อมเพื่อให้ผู้ต้องขังไปประกอบอาชีพเลี้ยงครอบครัว</t>
  </si>
  <si>
    <t>ผู้ต้องขัง จำนวน ๕๐๐ คน</t>
  </si>
  <si>
    <t>โครงการจัดการเรียนการสอนหลักสูตร ปวช. ปวส. (วิทยาลัยการอาชีพจังหวัดเชียงราย)</t>
  </si>
  <si>
    <t>ผู้ต้องขัง จำนวน ๑๕๔ คน</t>
  </si>
  <si>
    <t>โครงการจัดการศึกษาหลักสูตรปริญยาตรี (มสธ.)</t>
  </si>
  <si>
    <t>เตรียมพร้อมเพื่อไปประกอบอาชีพเลี้ยงครอบครัวภายหลังการพ้นโทษ</t>
  </si>
  <si>
    <t>ผู้ต้องขัง จำนวน ๘๗ คน</t>
  </si>
  <si>
    <t>กิจกรรมสวดมนต์ประชุมประจำเดือน</t>
  </si>
  <si>
    <t>เพื่อผ่อนคลายจิตใจ และมีสมาธิ</t>
  </si>
  <si>
    <t>กิจกรรมสวดมนต์ไหว้พระประจำวันของผู้ต้องขัง</t>
  </si>
  <si>
    <t>งบพัฒนาจังหวัดเชียงราย ๖๒</t>
  </si>
  <si>
    <t>โครงการเสริมสร้างศักยภาพคนเชียงรายทุกกลุ่มทุกวัยให้อยู่เย็นเป็นสุข (กิจกรรม : เสริมสร้างศักยภาพเยาวชน ครอบครัวอบอุ่น ชุมชนแข้มแข็ง สู่งสังคมคุณธรรม)</t>
  </si>
  <si>
    <t>เพื่อสร้างภูมิคุ้มกันทางสังคมให้แก่ประชาชนทุกระดับ เสริมสร้างความอบอุ่นของครอบครัว เสริมสร้างความเข้มแข็งของชุมชน  โดยยึดและปฏิบัติตามหลักธรรมทางศาสนา หลักปรัชญาของเศรษฐกิจพอเพียง และดำรงชีวิตตามวถีวัฒนธรรมไทยที่ดีงาม</t>
  </si>
  <si>
    <t>เด็ก เวชน และประชาชน จำนวน ๓,๐๐๐ คน</t>
  </si>
  <si>
    <t>ประชาชนทุกระดับ ทุกภาคส่วนเกิดการขับเคลื่อนสู่งสังคมคุณธรรม คือ ครอบครัวคุณธรรม ชุมชนคุณธรรม องค์กรคุณธรรม อำเภอ/จังหวัดคุณธรรมเพื่อนำไปสู่งสังคมคุณธรรม</t>
  </si>
  <si>
    <t>ผู้ต้องขัง จำนวน ๕,๗๔๑ คน</t>
  </si>
  <si>
    <t>ส่งเสริมสมาธิเพื่อให้ผู้ต้องขังสามารถนำมาปรับใช้อยู่ร่วมกับคนในสังคม</t>
  </si>
  <si>
    <t>ผู้ต้องขังสามารถอยู่ร่วมกันอย่างมีความสุข</t>
  </si>
  <si>
    <t>กิจกรรมทำวัตรเย็น</t>
  </si>
  <si>
    <t>ส่งเสริมให้ผุ้ต้องขังมีสมาธิ รู้จักปล่อยวางและรู้จักให้อภัย สามารถอยุ่ร่วมกับผุ้ต้องขังอื่นได้</t>
  </si>
  <si>
    <t>กิจกรรมรดน้ำดำหัวผู้บริหาร</t>
  </si>
  <si>
    <t>เสริมสร้างความสามัคคีในองค์กร</t>
  </si>
  <si>
    <t>ส่งเสริมให้เจ้าหน้าที่ลดละเลิกอบายมุข</t>
  </si>
  <si>
    <t>เจ้าหน้าที่ จำนวน ๔๐ คน</t>
  </si>
  <si>
    <t>เจ้าหน้าที่ลดละเลิกอบายมุข</t>
  </si>
  <si>
    <t>โครงการครูสมาธิ</t>
  </si>
  <si>
    <t>ผู้ต้องขัง จำนวน ๑๐ คน</t>
  </si>
  <si>
    <t>ส่งเสริมผู้ต้องขังต้นแบบนำความรู้ที่ได้มาสอนผู้ต้องขังต่อ</t>
  </si>
  <si>
    <t>ผู้ต้องขังเกิดสมาธิและปัญญา</t>
  </si>
  <si>
    <t>โครงการสัคคสาสมาธิของผู้ต้องขัง</t>
  </si>
  <si>
    <t>ฝึกสมาธิให้ผุ้ต้องขัวเพื่อมาปรับใช้ในสังคม</t>
  </si>
  <si>
    <t>โครงการประกวดการต่างกายถูกต้องตามระเบียบยอดเยี่ยม</t>
  </si>
  <si>
    <t>เพื่อส่งเสริมวินัย และพัฒนาบุคลิกภาพให้น่าเชื่อถือและความเป็นระเบียบขององค์กร</t>
  </si>
  <si>
    <t>เจ้าหน้าที่วินัย และพัฒนาบุคลิกภาพให้น่าเชื่อถือและความเป็นระเบียบขององค์กร</t>
  </si>
  <si>
    <t>กิจกรรมสวดมนต์ข้ามปี</t>
  </si>
  <si>
    <t>เพื่อเป็นสิริมงคลแก่ชีวิต และเพื่อเฉลิมพระเกียรติ ร.๑๐</t>
  </si>
  <si>
    <t>ผู้ต้องขัง ๔๐๐ คน  เจ้าหน้าที่ ๕๐ คน</t>
  </si>
  <si>
    <t>ผู้ต้องขังและเจ้าหน้าที่ได้ร่วมกิจกรรมสิริมงคลแก่ชีวิต และเพื่อเฉลิมพระเกียรติ ร.๑๐</t>
  </si>
  <si>
    <t>กิจกรรมเนื่องในวันคล้ายวันสวรรคต ร.๙ และกิจกรรมบำเพ็ญประโยชน์</t>
  </si>
  <si>
    <t>ผู้ต้องขัง ๒๐๐ คน เจ้าหน้าที่ ๕๐ คน</t>
  </si>
  <si>
    <t>เพื่อบำเพ็ญกุศลอุทิศถวาย ร.๙</t>
  </si>
  <si>
    <t>ผู้ต้องขังและเจ้าหน้าที่ได้บำเพ็ญกุศลภวาย ร.๙</t>
  </si>
  <si>
    <t>กิจกรรมบำเพ็ญกุศลเนื่องในวันคล้ายวันสถาปนากรมราชทัณฑ์</t>
  </si>
  <si>
    <t>เจ้าหน้าที่ ๕๐ คน</t>
  </si>
  <si>
    <t>อุทิศส่วนกุศลแก่อดีตเจ้าหน้าที่และผู้ต้องขังที่เสียชีวิต</t>
  </si>
  <si>
    <t>เพื่ออุทิศส่วนกุศลแก่อดีตเจ้าหน้าที่และผู้ต้องขังที่เสียชีวิต</t>
  </si>
  <si>
    <t>เพื่อเสริมสิริมงคลให้แก่ชีวิต และส่งเสริมให้เจ้าหน้าที่และผู้ต้องขังได้ประกอบคุณงามความดีตามขนบธรรมเนียมประเพณีไทยให้ดำรงสืบไป</t>
  </si>
  <si>
    <t>เจ้าหน้าที่ ๒๑๙ คน</t>
  </si>
  <si>
    <t>เจ้าหน้าที่ได้ร่วมกิจกรรมเสริมสิริมงคลให้แก่ชีวิต และส่งเสริมให้เจ้าหน้าที่และผู้ต้องขังได้ประกอบคุณงามความดีตามขนบธรรมเนียมประเพณีไทยให้ดำรงสืบไป</t>
  </si>
  <si>
    <t>กิจกรรมทำบุญตักบาตรเนื่องมนเทศกาลวันชึ้นปีใหม่ และร่วมสักการะเจ้าพ่อเจตคุปต์</t>
  </si>
  <si>
    <t>ศูนย์เรียนรู้และแหล่งท่องเที่ยวเชิงเกษตรดอยฮาง (เรือนจำชั่วคราวดอยฮาง)</t>
  </si>
  <si>
    <t>เพื่อให้บุคลาภายนอกเข้ามาศึกษาดูงานเกี่ยวกับเกษตรพอเพียง</t>
  </si>
  <si>
    <t>จำนวน ๒,๕๐๐ คน</t>
  </si>
  <si>
    <t>บุคคลภายนอกได้เรียนรู้หลักปรัชญาของเศรษบกิจพอเพียง</t>
  </si>
  <si>
    <t>ส่วนที่ ๔</t>
  </si>
  <si>
    <t>แผนปฏิบัติการส่งเสริมคุณธรรมจังหวัดเชียงราย  ประจำปีงบประมาณ ๒๕๖๒</t>
  </si>
  <si>
    <t>สภาพทั่วไปและข้อมูลพื้นฐาน</t>
  </si>
  <si>
    <t>ชื่อจังหวัด      จังหวัดเชียงรมาย            สถานที่ตั้ง    ศาลากลางจังหวัดเชียงราย ถนนแม่ฟ้าหลวง  ต.ริมกก อ.เมือง จ.เชียงราย ๕๗๑๐๐</t>
  </si>
  <si>
    <t>ชื่อผู้ประสานงาน     นางศิริกัลยา  วุฒิเดชากร     โทร  ๐๘๑ ๘๗๔ ๑๙๕๓</t>
  </si>
  <si>
    <t>ข้อมูลพื้นฐาน</t>
  </si>
  <si>
    <t>ชื่ออำเภอที่จะดำเนินการในปีงบประมาณ ๒๕๖๒</t>
  </si>
  <si>
    <t>อบจ.</t>
  </si>
  <si>
    <t>ตำบล</t>
  </si>
  <si>
    <t>หมู่บ้าน</t>
  </si>
  <si>
    <t>เทศบาลนคร/ตำบล</t>
  </si>
  <si>
    <t>อบต.</t>
  </si>
  <si>
    <t>ประชากร</t>
  </si>
  <si>
    <t>๑. เมืองเชียงราย</t>
  </si>
  <si>
    <t>๒. เวียงชัย</t>
  </si>
  <si>
    <t>๓. เชียงของ</t>
  </si>
  <si>
    <t>๔. เทิง</t>
  </si>
  <si>
    <t>๕. พาน</t>
  </si>
  <si>
    <t>๖. ป่าแดด</t>
  </si>
  <si>
    <t>๗. แม่จัน</t>
  </si>
  <si>
    <t>๘. เชียงแสน</t>
  </si>
  <si>
    <t>๙. แม่สาย</t>
  </si>
  <si>
    <t>๑๐. แม่สรวย</t>
  </si>
  <si>
    <t>๑๑. เวียงป่าเป้า</t>
  </si>
  <si>
    <t>๑๒. พญาเม็งราย</t>
  </si>
  <si>
    <t>๑๓. เวียงแก่น</t>
  </si>
  <si>
    <t>๑๔. ขุนตาล</t>
  </si>
  <si>
    <t>๑๕. แม่ฟ้าหลวง</t>
  </si>
  <si>
    <t>๑๖. แม่ลาว</t>
  </si>
  <si>
    <t>๑๗. เวียงเชียงรุ้ง</t>
  </si>
  <si>
    <t>๑๘. ดอยหลวง</t>
  </si>
  <si>
    <t>ชุมชน</t>
  </si>
  <si>
    <t>ครัวเรือน</t>
  </si>
  <si>
    <t>จำนวนหน่วยปกครองที่จะเป็นพื้นที่ดำเนินการในปะงบประมาณ พ.ศ.๒๕๖๒</t>
  </si>
  <si>
    <t>รวม</t>
  </si>
  <si>
    <t>จำนวนงบประมาณที่ใช้ดำเนินการในปีงบประมาณ พ.ศ.๒๕๖๒ รวม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</si>
  <si>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จากงบปกติของหน่วยงาน ทุกโครงการ  จำนวน</t>
    </r>
  </si>
  <si>
    <t>เป้าหมายในปีงบประมาณ พ.ศ.๒๕๖๒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</si>
  <si>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ำนวนบุคลากรและประชาชนทั้งภายในและภายนอกที่ได้รับการอบรมพัฒนาคุณธรรมจริยธรรมและสร้างภูมิคุ้มกันให้เข้มแข็ง  มีจำนวนรวม</t>
    </r>
  </si>
  <si>
    <t>คน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</si>
  <si>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จำนวนหน่วยงาน/องค์กรภายในจังหวัด  ที่ให้การสนับสนุนหรือร่วมจัดกิจกรรมเทิดทูนสถาบันชาติ ศาสนา พระมหากษัตริย์    จำนวน</t>
    </r>
  </si>
  <si>
    <t>แห่ง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</si>
  <si>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จำนวนบุคลากรและประชาชนภายในจังหวัดเข้าร่วมกิจกรรมเทิดทูนสถาบันชาติ ศาสนา พระมหากษัตริย์   จำนวน</t>
    </r>
  </si>
  <si>
    <t xml:space="preserve"> 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</si>
  <si>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จำนวนชุมชนคุณธรรม อง์กร/หน่วยงานคุณธรรมต้นแบบในจังหวัด   จำนวน  </t>
    </r>
  </si>
  <si>
    <t xml:space="preserve">       ระยะเวลาดำเนินการ</t>
  </si>
  <si>
    <t>เดือน</t>
  </si>
  <si>
    <t>ผลที่คาดว่าจะได้รับจากการดำเนินการในโครงการ/กิจกรรม ตามแผนปฏิบัติการของจังหวัด</t>
  </si>
  <si>
    <t xml:space="preserve">          การจัดทำแผนปฏิบัติการส่งเสริมคุณธรรมจังหวัดเชียงรายครั้งนี้  จะเป็นเครื่องมือของจังหวัดเชียงรายและหน่วยงานที่เกี่ยวข้อง ซึ่งมีแนวทางการปฏิบัติงาน </t>
  </si>
  <si>
    <t>และเป็นเครื่องมือในการกำกับ ติดตาม การขับเคลื่อนคุณธรรม และร่วมบูรณาการการทำงานในภาพรวมของจังหวัด ตลอดจนเกิดการประชาสัมพันธ์  สร้างความเข้าใจ</t>
  </si>
  <si>
    <t>และการรับรู้ให้กับทุกภาคส่วนในจังหวัด เพื่อให้บรรลุผลสำเร็จตามเป้าหมาย</t>
  </si>
  <si>
    <t>จำนวนโครงการ/กิจกรรมที่ดำเนินการในปีงบประมาณ พ.ศ.๒๕๖๒  จำนวน</t>
  </si>
  <si>
    <t>หน้าที่ ๑๑</t>
  </si>
  <si>
    <t>หน้าที่ ๑๒</t>
  </si>
  <si>
    <t>หน้าที่ ๑๓</t>
  </si>
  <si>
    <t>จำนวนโครงการ/กิจกรรม  จำแนกตามยุทธศาสตร์</t>
  </si>
  <si>
    <t>ยุทธศาสตร์</t>
  </si>
  <si>
    <t>จำนวนงบประมาณ</t>
  </si>
  <si>
    <t>จำนวนโครงการ/กิจกรรม</t>
  </si>
  <si>
    <t>จำนวนหน่วยงาน</t>
  </si>
  <si>
    <t>หน้าที่ ๑๔</t>
  </si>
  <si>
    <t>หน้าที่ ๑๕</t>
  </si>
  <si>
    <t>หน้าที่ ๑๖</t>
  </si>
  <si>
    <t>หน้าที่ ๑๗</t>
  </si>
  <si>
    <t>หน้าที่ ๑๘</t>
  </si>
  <si>
    <t>หน้าที่ ๑๙</t>
  </si>
  <si>
    <t>หน้าที่ ๒๐</t>
  </si>
  <si>
    <t>หน้าที่ ๒๑</t>
  </si>
  <si>
    <t>หน้าที่ ๒๒</t>
  </si>
  <si>
    <t>หน้าที่ ๒๓</t>
  </si>
  <si>
    <t>หน้าที่ ๒๔</t>
  </si>
  <si>
    <t>หน้าที่ ๒๕</t>
  </si>
  <si>
    <t>หน้าที่ ๒๖</t>
  </si>
  <si>
    <t>หน้าที่ ๒๗</t>
  </si>
  <si>
    <t>หน้าที่ ๒๘</t>
  </si>
  <si>
    <t>หน้าที่ ๒๙</t>
  </si>
  <si>
    <t>หน้าที่ ๓๐</t>
  </si>
  <si>
    <t>หน้าที่ ๓๑</t>
  </si>
  <si>
    <t>หน้าที่ ๓๒</t>
  </si>
  <si>
    <t>หน้าที่ ๓๓</t>
  </si>
  <si>
    <t>หน้าที่ ๓๔</t>
  </si>
  <si>
    <t>หน้าที่ ๓๕</t>
  </si>
  <si>
    <t>หน้าที่ ๓๖</t>
  </si>
  <si>
    <t>หน้าที่ ๓๗</t>
  </si>
  <si>
    <t>หน้าที่ ๓๘</t>
  </si>
  <si>
    <t>หน้าที่ ๓๙</t>
  </si>
  <si>
    <t>หน้าที่ ๔๐</t>
  </si>
  <si>
    <t>หน้าที่ ๔๑</t>
  </si>
  <si>
    <t>หน้าที่ ๔๒</t>
  </si>
  <si>
    <t>หน้าที่ ๔๓</t>
  </si>
  <si>
    <t>หน้าที่ ๔๔</t>
  </si>
  <si>
    <t>หน้าที่ ๔๕</t>
  </si>
  <si>
    <t>หน้าที่ ๔๖</t>
  </si>
  <si>
    <t>หน้าที่ ๔๗</t>
  </si>
  <si>
    <t>หน้าที่ ๔๘</t>
  </si>
  <si>
    <t>หน้าที่ ๔๙</t>
  </si>
  <si>
    <t>หน้าที่ ๕๐</t>
  </si>
  <si>
    <t>หน้าที่ ๕๑</t>
  </si>
  <si>
    <t>หน้าที่ ๕๒</t>
  </si>
  <si>
    <t>หน้าที่ ๕๓</t>
  </si>
  <si>
    <t>หน้าที่ ๕๔</t>
  </si>
  <si>
    <t>หน้าที่ ๕๕</t>
  </si>
  <si>
    <t>หน้าที่ ๕๖</t>
  </si>
  <si>
    <t>หน้าที่ ๕๗</t>
  </si>
  <si>
    <t>ยุทธ 1</t>
  </si>
  <si>
    <t>ยุทธ 2</t>
  </si>
  <si>
    <t>ยุทธ 3</t>
  </si>
  <si>
    <r>
      <t xml:space="preserve">    </t>
    </r>
    <r>
      <rPr>
        <sz val="16"/>
        <color theme="1"/>
        <rFont val="Wingdings"/>
        <charset val="2"/>
      </rPr>
      <t></t>
    </r>
    <r>
      <rPr>
        <sz val="16"/>
        <color theme="1"/>
        <rFont val="TH SarabunPSK"/>
        <family val="2"/>
      </rPr>
      <t xml:space="preserve"> จากงบอื่นๆ รวมทุกโครงการ  จำนวน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</si>
</sst>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22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/>
      <name val="Wingdings"/>
      <charset val="2"/>
    </font>
    <font>
      <b/>
      <sz val="14"/>
      <color theme="1"/>
      <name val="TH SarabunPSK"/>
      <family val="2"/>
    </font>
    <font>
      <sz val="20"/>
      <color theme="1"/>
      <name val="TH SarabunPSK"/>
      <family val="2"/>
    </font>
    <font>
      <sz val="16"/>
      <color theme="1"/>
      <name val="Wingdings"/>
      <charset val="2"/>
    </font>
    <font>
      <b/>
      <sz val="26"/>
      <color theme="1"/>
      <name val="FT Meuang BL Bold"/>
    </font>
    <font>
      <b/>
      <sz val="36"/>
      <color theme="1"/>
      <name val="FT Meuang BL Bold"/>
    </font>
    <font>
      <b/>
      <sz val="18"/>
      <color theme="1"/>
      <name val="TH SarabunPSK"/>
      <family val="2"/>
      <charset val="222"/>
    </font>
    <font>
      <sz val="18"/>
      <color theme="1"/>
      <name val="TH SarabunPSK"/>
      <family val="2"/>
      <charset val="222"/>
    </font>
    <font>
      <sz val="18"/>
      <color theme="1"/>
      <name val="Wingdings"/>
      <charset val="2"/>
    </font>
    <font>
      <sz val="16"/>
      <color theme="1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7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top"/>
    </xf>
    <xf numFmtId="0" fontId="7" fillId="2" borderId="3" xfId="0" applyFont="1" applyFill="1" applyBorder="1" applyAlignment="1">
      <alignment horizontal="left" vertical="top" wrapText="1"/>
    </xf>
    <xf numFmtId="59" fontId="3" fillId="2" borderId="1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59" fontId="3" fillId="2" borderId="3" xfId="0" applyNumberFormat="1" applyFont="1" applyFill="1" applyBorder="1" applyAlignment="1">
      <alignment horizontal="center" vertical="top"/>
    </xf>
    <xf numFmtId="61" fontId="6" fillId="2" borderId="0" xfId="1" applyNumberFormat="1" applyFont="1" applyFill="1" applyAlignment="1">
      <alignment horizontal="center"/>
    </xf>
    <xf numFmtId="61" fontId="7" fillId="2" borderId="3" xfId="1" applyNumberFormat="1" applyFont="1" applyFill="1" applyBorder="1" applyAlignment="1">
      <alignment horizontal="center" vertical="top" wrapText="1"/>
    </xf>
    <xf numFmtId="61" fontId="3" fillId="2" borderId="0" xfId="1" applyNumberFormat="1" applyFont="1" applyFill="1" applyAlignment="1">
      <alignment horizontal="center" wrapText="1"/>
    </xf>
    <xf numFmtId="61" fontId="7" fillId="2" borderId="1" xfId="1" applyNumberFormat="1" applyFont="1" applyFill="1" applyBorder="1" applyAlignment="1">
      <alignment horizontal="center" vertical="top" wrapText="1"/>
    </xf>
    <xf numFmtId="61" fontId="2" fillId="2" borderId="0" xfId="1" applyNumberFormat="1" applyFont="1" applyFill="1" applyAlignment="1">
      <alignment horizontal="center" wrapText="1"/>
    </xf>
    <xf numFmtId="0" fontId="6" fillId="2" borderId="0" xfId="0" applyFont="1" applyFill="1" applyAlignment="1"/>
    <xf numFmtId="0" fontId="8" fillId="2" borderId="1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/>
    <xf numFmtId="0" fontId="9" fillId="2" borderId="8" xfId="0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61" fontId="7" fillId="2" borderId="3" xfId="1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7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top" wrapText="1"/>
    </xf>
    <xf numFmtId="61" fontId="7" fillId="2" borderId="3" xfId="1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67" fontId="7" fillId="2" borderId="9" xfId="0" applyNumberFormat="1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61" fontId="7" fillId="2" borderId="1" xfId="1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61" fontId="7" fillId="2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7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61" fontId="7" fillId="2" borderId="3" xfId="1" applyNumberFormat="1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right" wrapText="1"/>
    </xf>
    <xf numFmtId="0" fontId="5" fillId="3" borderId="7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vertical="top" wrapText="1"/>
    </xf>
    <xf numFmtId="61" fontId="7" fillId="2" borderId="3" xfId="1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61" fontId="7" fillId="2" borderId="3" xfId="1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59" fontId="3" fillId="2" borderId="2" xfId="0" applyNumberFormat="1" applyFont="1" applyFill="1" applyBorder="1" applyAlignment="1">
      <alignment horizontal="center" vertical="top"/>
    </xf>
    <xf numFmtId="59" fontId="3" fillId="2" borderId="3" xfId="0" applyNumberFormat="1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5" fillId="4" borderId="5" xfId="0" applyFont="1" applyFill="1" applyBorder="1" applyAlignment="1">
      <alignment horizontal="right" wrapText="1"/>
    </xf>
    <xf numFmtId="0" fontId="5" fillId="4" borderId="7" xfId="0" applyFont="1" applyFill="1" applyBorder="1" applyAlignment="1">
      <alignment wrapText="1"/>
    </xf>
    <xf numFmtId="59" fontId="3" fillId="2" borderId="2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61" fontId="2" fillId="2" borderId="1" xfId="1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59" fontId="2" fillId="2" borderId="0" xfId="0" applyNumberFormat="1" applyFont="1" applyFill="1" applyAlignment="1">
      <alignment horizontal="center"/>
    </xf>
    <xf numFmtId="61" fontId="2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59" fontId="2" fillId="2" borderId="1" xfId="0" applyNumberFormat="1" applyFont="1" applyFill="1" applyBorder="1" applyAlignment="1">
      <alignment horizontal="center"/>
    </xf>
    <xf numFmtId="6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59" fontId="3" fillId="2" borderId="1" xfId="0" applyNumberFormat="1" applyFont="1" applyFill="1" applyBorder="1" applyAlignment="1">
      <alignment horizontal="center"/>
    </xf>
    <xf numFmtId="61" fontId="2" fillId="2" borderId="0" xfId="1" applyNumberFormat="1" applyFont="1" applyFill="1" applyAlignment="1">
      <alignment horizontal="center"/>
    </xf>
    <xf numFmtId="61" fontId="3" fillId="2" borderId="1" xfId="1" applyNumberFormat="1" applyFont="1" applyFill="1" applyBorder="1" applyAlignment="1">
      <alignment horizontal="center"/>
    </xf>
    <xf numFmtId="61" fontId="2" fillId="2" borderId="1" xfId="1" applyNumberFormat="1" applyFont="1" applyFill="1" applyBorder="1" applyAlignment="1">
      <alignment horizontal="center"/>
    </xf>
    <xf numFmtId="61" fontId="3" fillId="2" borderId="1" xfId="0" applyNumberFormat="1" applyFont="1" applyFill="1" applyBorder="1" applyAlignment="1">
      <alignment horizontal="center"/>
    </xf>
    <xf numFmtId="61" fontId="14" fillId="2" borderId="0" xfId="1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61" fontId="14" fillId="2" borderId="0" xfId="1" applyNumberFormat="1" applyFont="1" applyFill="1" applyAlignment="1">
      <alignment horizontal="center" wrapText="1"/>
    </xf>
    <xf numFmtId="0" fontId="14" fillId="2" borderId="0" xfId="0" applyFont="1" applyFill="1" applyAlignment="1">
      <alignment horizontal="center" wrapText="1"/>
    </xf>
    <xf numFmtId="61" fontId="15" fillId="2" borderId="1" xfId="1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61" fontId="15" fillId="2" borderId="3" xfId="1" applyNumberFormat="1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61" fontId="15" fillId="2" borderId="2" xfId="1" applyNumberFormat="1" applyFont="1" applyFill="1" applyBorder="1" applyAlignment="1">
      <alignment horizontal="center" vertical="top" wrapText="1"/>
    </xf>
    <xf numFmtId="61" fontId="15" fillId="2" borderId="0" xfId="1" applyNumberFormat="1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top" wrapText="1"/>
    </xf>
    <xf numFmtId="61" fontId="2" fillId="2" borderId="0" xfId="1" applyNumberFormat="1" applyFont="1" applyFill="1" applyAlignment="1">
      <alignment horizontal="right"/>
    </xf>
    <xf numFmtId="0" fontId="9" fillId="2" borderId="3" xfId="0" applyFont="1" applyFill="1" applyBorder="1" applyAlignment="1">
      <alignment horizontal="left" vertical="top" wrapText="1"/>
    </xf>
    <xf numFmtId="59" fontId="3" fillId="2" borderId="0" xfId="0" applyNumberFormat="1" applyFont="1" applyFill="1" applyBorder="1" applyAlignment="1">
      <alignment horizontal="center" vertical="top"/>
    </xf>
    <xf numFmtId="0" fontId="9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61" fontId="15" fillId="2" borderId="0" xfId="1" applyNumberFormat="1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vertical="top" wrapText="1"/>
    </xf>
    <xf numFmtId="0" fontId="15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vertical="top" wrapText="1"/>
    </xf>
    <xf numFmtId="61" fontId="7" fillId="2" borderId="0" xfId="1" applyNumberFormat="1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67" fontId="7" fillId="2" borderId="1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59" fontId="3" fillId="2" borderId="0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61" fontId="2" fillId="2" borderId="0" xfId="1" applyNumberFormat="1" applyFont="1" applyFill="1" applyBorder="1" applyAlignment="1">
      <alignment horizontal="center" vertical="top" wrapText="1"/>
    </xf>
    <xf numFmtId="59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/>
    <xf numFmtId="61" fontId="2" fillId="2" borderId="1" xfId="1" applyNumberFormat="1" applyFont="1" applyFill="1" applyBorder="1" applyAlignment="1">
      <alignment horizontal="center" vertical="top"/>
    </xf>
    <xf numFmtId="61" fontId="2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61" fontId="6" fillId="2" borderId="1" xfId="1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61" fontId="2" fillId="2" borderId="0" xfId="0" applyNumberFormat="1" applyFont="1" applyFill="1" applyAlignment="1">
      <alignment horizontal="right"/>
    </xf>
    <xf numFmtId="59" fontId="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6" xfId="0" applyFont="1" applyFill="1" applyBorder="1" applyAlignment="1">
      <alignment horizontal="center" wrapText="1"/>
    </xf>
    <xf numFmtId="61" fontId="5" fillId="3" borderId="2" xfId="1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61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61" fontId="3" fillId="2" borderId="1" xfId="1" applyNumberFormat="1" applyFont="1" applyFill="1" applyBorder="1" applyAlignment="1">
      <alignment horizontal="center" vertical="center" wrapText="1"/>
    </xf>
    <xf numFmtId="61" fontId="5" fillId="4" borderId="1" xfId="1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wrapText="1"/>
    </xf>
    <xf numFmtId="61" fontId="5" fillId="4" borderId="2" xfId="1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4D3B-FE5D-4F47-8360-46650502C012}">
  <dimension ref="A9:I86"/>
  <sheetViews>
    <sheetView topLeftCell="A45" zoomScaleNormal="100" workbookViewId="0">
      <selection activeCell="F59" sqref="F59"/>
    </sheetView>
  </sheetViews>
  <sheetFormatPr defaultColWidth="9" defaultRowHeight="21" x14ac:dyDescent="0.35"/>
  <cols>
    <col min="1" max="1" width="21.5" style="1" customWidth="1"/>
    <col min="2" max="7" width="13.25" style="100" customWidth="1"/>
    <col min="8" max="8" width="13.25" style="102" customWidth="1"/>
    <col min="9" max="9" width="13.25" style="109" customWidth="1"/>
    <col min="10" max="16384" width="9" style="1"/>
  </cols>
  <sheetData>
    <row r="9" spans="1:9" ht="49.5" x14ac:dyDescent="0.9">
      <c r="A9" s="161" t="s">
        <v>626</v>
      </c>
      <c r="B9" s="161"/>
      <c r="C9" s="161"/>
      <c r="D9" s="161"/>
      <c r="E9" s="161"/>
      <c r="F9" s="161"/>
      <c r="G9" s="161"/>
      <c r="H9" s="161"/>
      <c r="I9" s="161"/>
    </row>
    <row r="10" spans="1:9" ht="36" x14ac:dyDescent="0.65">
      <c r="A10" s="162" t="s">
        <v>627</v>
      </c>
      <c r="B10" s="162"/>
      <c r="C10" s="162"/>
      <c r="D10" s="162"/>
      <c r="E10" s="162"/>
      <c r="F10" s="162"/>
      <c r="G10" s="162"/>
      <c r="H10" s="162"/>
      <c r="I10" s="162"/>
    </row>
    <row r="21" spans="1:9" ht="26.25" x14ac:dyDescent="0.4">
      <c r="A21" s="165" t="s">
        <v>627</v>
      </c>
      <c r="B21" s="165"/>
      <c r="C21" s="165"/>
      <c r="D21" s="165"/>
      <c r="E21" s="165"/>
      <c r="F21" s="165"/>
      <c r="G21" s="165"/>
      <c r="H21" s="165"/>
      <c r="I21" s="165"/>
    </row>
    <row r="22" spans="1:9" x14ac:dyDescent="0.35">
      <c r="A22" s="11" t="s">
        <v>628</v>
      </c>
    </row>
    <row r="24" spans="1:9" x14ac:dyDescent="0.35">
      <c r="A24" s="1" t="s">
        <v>629</v>
      </c>
    </row>
    <row r="25" spans="1:9" x14ac:dyDescent="0.35">
      <c r="A25" s="1" t="s">
        <v>630</v>
      </c>
    </row>
    <row r="27" spans="1:9" x14ac:dyDescent="0.35">
      <c r="A27" s="11" t="s">
        <v>631</v>
      </c>
    </row>
    <row r="29" spans="1:9" x14ac:dyDescent="0.35">
      <c r="A29" s="163" t="s">
        <v>632</v>
      </c>
      <c r="B29" s="164" t="s">
        <v>659</v>
      </c>
      <c r="C29" s="164"/>
      <c r="D29" s="164"/>
      <c r="E29" s="164"/>
      <c r="F29" s="164"/>
      <c r="G29" s="164"/>
      <c r="H29" s="164"/>
      <c r="I29" s="164"/>
    </row>
    <row r="30" spans="1:9" x14ac:dyDescent="0.35">
      <c r="A30" s="163"/>
      <c r="B30" s="107" t="s">
        <v>633</v>
      </c>
      <c r="C30" s="107" t="s">
        <v>634</v>
      </c>
      <c r="D30" s="107" t="s">
        <v>635</v>
      </c>
      <c r="E30" s="107" t="s">
        <v>657</v>
      </c>
      <c r="F30" s="107" t="s">
        <v>636</v>
      </c>
      <c r="G30" s="107" t="s">
        <v>637</v>
      </c>
      <c r="H30" s="112" t="s">
        <v>658</v>
      </c>
      <c r="I30" s="110" t="s">
        <v>638</v>
      </c>
    </row>
    <row r="31" spans="1:9" x14ac:dyDescent="0.35">
      <c r="A31" s="104" t="s">
        <v>639</v>
      </c>
      <c r="B31" s="105">
        <v>1</v>
      </c>
      <c r="C31" s="105">
        <v>16</v>
      </c>
      <c r="D31" s="105">
        <v>228</v>
      </c>
      <c r="E31" s="105">
        <v>64</v>
      </c>
      <c r="F31" s="105">
        <v>11</v>
      </c>
      <c r="G31" s="105">
        <v>5</v>
      </c>
      <c r="H31" s="106">
        <v>103435</v>
      </c>
      <c r="I31" s="111">
        <v>241436</v>
      </c>
    </row>
    <row r="32" spans="1:9" x14ac:dyDescent="0.35">
      <c r="A32" s="104" t="s">
        <v>640</v>
      </c>
      <c r="B32" s="103"/>
      <c r="C32" s="105">
        <v>5</v>
      </c>
      <c r="D32" s="105">
        <v>75</v>
      </c>
      <c r="E32" s="105"/>
      <c r="F32" s="105">
        <v>5</v>
      </c>
      <c r="G32" s="105">
        <v>1</v>
      </c>
      <c r="H32" s="106">
        <v>15067</v>
      </c>
      <c r="I32" s="111">
        <v>45224</v>
      </c>
    </row>
    <row r="33" spans="1:9" x14ac:dyDescent="0.35">
      <c r="A33" s="104" t="s">
        <v>641</v>
      </c>
      <c r="B33" s="103"/>
      <c r="C33" s="105">
        <v>7</v>
      </c>
      <c r="D33" s="105">
        <v>101</v>
      </c>
      <c r="E33" s="105"/>
      <c r="F33" s="105">
        <v>7</v>
      </c>
      <c r="G33" s="105">
        <v>1</v>
      </c>
      <c r="H33" s="106">
        <v>23329</v>
      </c>
      <c r="I33" s="111">
        <v>64181</v>
      </c>
    </row>
    <row r="34" spans="1:9" x14ac:dyDescent="0.35">
      <c r="A34" s="104" t="s">
        <v>642</v>
      </c>
      <c r="B34" s="103"/>
      <c r="C34" s="105">
        <v>10</v>
      </c>
      <c r="D34" s="105">
        <v>156</v>
      </c>
      <c r="E34" s="105"/>
      <c r="F34" s="105">
        <v>6</v>
      </c>
      <c r="G34" s="105">
        <v>6</v>
      </c>
      <c r="H34" s="106">
        <v>29275</v>
      </c>
      <c r="I34" s="111">
        <v>85317</v>
      </c>
    </row>
    <row r="35" spans="1:9" x14ac:dyDescent="0.35">
      <c r="A35" s="104" t="s">
        <v>643</v>
      </c>
      <c r="B35" s="103"/>
      <c r="C35" s="105">
        <v>15</v>
      </c>
      <c r="D35" s="105">
        <v>234</v>
      </c>
      <c r="E35" s="105"/>
      <c r="F35" s="105">
        <v>2</v>
      </c>
      <c r="G35" s="105">
        <v>14</v>
      </c>
      <c r="H35" s="106">
        <v>45794</v>
      </c>
      <c r="I35" s="111">
        <v>123094</v>
      </c>
    </row>
    <row r="36" spans="1:9" x14ac:dyDescent="0.35">
      <c r="A36" s="104" t="s">
        <v>644</v>
      </c>
      <c r="B36" s="103"/>
      <c r="C36" s="105">
        <v>5</v>
      </c>
      <c r="D36" s="105">
        <v>58</v>
      </c>
      <c r="E36" s="105"/>
      <c r="F36" s="105">
        <v>5</v>
      </c>
      <c r="G36" s="105">
        <v>0</v>
      </c>
      <c r="H36" s="106">
        <v>8316</v>
      </c>
      <c r="I36" s="111">
        <v>26330</v>
      </c>
    </row>
    <row r="37" spans="1:9" x14ac:dyDescent="0.35">
      <c r="A37" s="104" t="s">
        <v>645</v>
      </c>
      <c r="B37" s="103"/>
      <c r="C37" s="105">
        <v>11</v>
      </c>
      <c r="D37" s="105">
        <v>138</v>
      </c>
      <c r="E37" s="105"/>
      <c r="F37" s="105">
        <v>8</v>
      </c>
      <c r="G37" s="105">
        <v>5</v>
      </c>
      <c r="H37" s="106">
        <v>39615</v>
      </c>
      <c r="I37" s="111">
        <v>108128</v>
      </c>
    </row>
    <row r="38" spans="1:9" x14ac:dyDescent="0.35">
      <c r="A38" s="104" t="s">
        <v>646</v>
      </c>
      <c r="B38" s="103"/>
      <c r="C38" s="105">
        <v>6</v>
      </c>
      <c r="D38" s="105">
        <v>70</v>
      </c>
      <c r="E38" s="105"/>
      <c r="F38" s="105">
        <v>5</v>
      </c>
      <c r="G38" s="105">
        <v>2</v>
      </c>
      <c r="H38" s="106">
        <v>21078</v>
      </c>
      <c r="I38" s="111">
        <v>53467</v>
      </c>
    </row>
    <row r="39" spans="1:9" x14ac:dyDescent="0.35">
      <c r="A39" s="104" t="s">
        <v>647</v>
      </c>
      <c r="B39" s="103"/>
      <c r="C39" s="105">
        <v>8</v>
      </c>
      <c r="D39" s="105">
        <v>87</v>
      </c>
      <c r="E39" s="105"/>
      <c r="F39" s="105">
        <v>4</v>
      </c>
      <c r="G39" s="105">
        <v>6</v>
      </c>
      <c r="H39" s="106">
        <v>43000</v>
      </c>
      <c r="I39" s="111">
        <v>118453</v>
      </c>
    </row>
    <row r="40" spans="1:9" x14ac:dyDescent="0.35">
      <c r="A40" s="104" t="s">
        <v>648</v>
      </c>
      <c r="B40" s="103"/>
      <c r="C40" s="105">
        <v>7</v>
      </c>
      <c r="D40" s="105">
        <v>128</v>
      </c>
      <c r="E40" s="105"/>
      <c r="F40" s="105">
        <v>3</v>
      </c>
      <c r="G40" s="105">
        <v>6</v>
      </c>
      <c r="H40" s="106">
        <v>27488</v>
      </c>
      <c r="I40" s="111">
        <v>84336</v>
      </c>
    </row>
    <row r="41" spans="1:9" x14ac:dyDescent="0.35">
      <c r="A41" s="104" t="s">
        <v>649</v>
      </c>
      <c r="B41" s="103"/>
      <c r="C41" s="105">
        <v>7</v>
      </c>
      <c r="D41" s="105">
        <v>93</v>
      </c>
      <c r="E41" s="105"/>
      <c r="F41" s="105">
        <v>5</v>
      </c>
      <c r="G41" s="105">
        <v>5</v>
      </c>
      <c r="H41" s="106">
        <v>24425</v>
      </c>
      <c r="I41" s="111">
        <v>68785</v>
      </c>
    </row>
    <row r="42" spans="1:9" x14ac:dyDescent="0.35">
      <c r="I42" s="128" t="s">
        <v>678</v>
      </c>
    </row>
    <row r="43" spans="1:9" x14ac:dyDescent="0.35">
      <c r="A43" s="163" t="s">
        <v>632</v>
      </c>
      <c r="B43" s="164" t="s">
        <v>659</v>
      </c>
      <c r="C43" s="164"/>
      <c r="D43" s="164"/>
      <c r="E43" s="164"/>
      <c r="F43" s="164"/>
      <c r="G43" s="164"/>
      <c r="H43" s="164"/>
      <c r="I43" s="164"/>
    </row>
    <row r="44" spans="1:9" x14ac:dyDescent="0.35">
      <c r="A44" s="163"/>
      <c r="B44" s="107" t="s">
        <v>633</v>
      </c>
      <c r="C44" s="107" t="s">
        <v>634</v>
      </c>
      <c r="D44" s="107" t="s">
        <v>635</v>
      </c>
      <c r="E44" s="107" t="s">
        <v>657</v>
      </c>
      <c r="F44" s="107" t="s">
        <v>636</v>
      </c>
      <c r="G44" s="107" t="s">
        <v>637</v>
      </c>
      <c r="H44" s="112" t="s">
        <v>658</v>
      </c>
      <c r="I44" s="110" t="s">
        <v>638</v>
      </c>
    </row>
    <row r="45" spans="1:9" x14ac:dyDescent="0.35">
      <c r="A45" s="104" t="s">
        <v>650</v>
      </c>
      <c r="B45" s="103"/>
      <c r="C45" s="105">
        <v>5</v>
      </c>
      <c r="D45" s="105">
        <v>71</v>
      </c>
      <c r="E45" s="105"/>
      <c r="F45" s="105">
        <v>3</v>
      </c>
      <c r="G45" s="105">
        <v>3</v>
      </c>
      <c r="H45" s="106">
        <v>13512</v>
      </c>
      <c r="I45" s="111">
        <v>42413</v>
      </c>
    </row>
    <row r="46" spans="1:9" x14ac:dyDescent="0.35">
      <c r="A46" s="104" t="s">
        <v>651</v>
      </c>
      <c r="B46" s="103"/>
      <c r="C46" s="105">
        <v>4</v>
      </c>
      <c r="D46" s="105">
        <v>41</v>
      </c>
      <c r="E46" s="105"/>
      <c r="F46" s="105">
        <v>3</v>
      </c>
      <c r="G46" s="105">
        <v>1</v>
      </c>
      <c r="H46" s="106">
        <v>10051</v>
      </c>
      <c r="I46" s="111">
        <v>35040</v>
      </c>
    </row>
    <row r="47" spans="1:9" x14ac:dyDescent="0.35">
      <c r="A47" s="104" t="s">
        <v>652</v>
      </c>
      <c r="B47" s="103"/>
      <c r="C47" s="105">
        <v>3</v>
      </c>
      <c r="D47" s="105">
        <v>55</v>
      </c>
      <c r="E47" s="105"/>
      <c r="F47" s="105">
        <v>3</v>
      </c>
      <c r="G47" s="105">
        <v>1</v>
      </c>
      <c r="H47" s="106">
        <v>10517</v>
      </c>
      <c r="I47" s="111">
        <v>31830</v>
      </c>
    </row>
    <row r="48" spans="1:9" x14ac:dyDescent="0.35">
      <c r="A48" s="104" t="s">
        <v>653</v>
      </c>
      <c r="B48" s="103"/>
      <c r="C48" s="105">
        <v>4</v>
      </c>
      <c r="D48" s="105">
        <v>76</v>
      </c>
      <c r="E48" s="105"/>
      <c r="F48" s="103"/>
      <c r="G48" s="105">
        <v>4</v>
      </c>
      <c r="H48" s="106">
        <v>21616</v>
      </c>
      <c r="I48" s="111">
        <v>76462</v>
      </c>
    </row>
    <row r="49" spans="1:9" x14ac:dyDescent="0.35">
      <c r="A49" s="104" t="s">
        <v>654</v>
      </c>
      <c r="B49" s="103"/>
      <c r="C49" s="105">
        <v>5</v>
      </c>
      <c r="D49" s="105">
        <v>64</v>
      </c>
      <c r="E49" s="105"/>
      <c r="F49" s="105">
        <v>3</v>
      </c>
      <c r="G49" s="105">
        <v>4</v>
      </c>
      <c r="H49" s="106">
        <v>11560</v>
      </c>
      <c r="I49" s="111">
        <v>31131</v>
      </c>
    </row>
    <row r="50" spans="1:9" x14ac:dyDescent="0.35">
      <c r="A50" s="104" t="s">
        <v>655</v>
      </c>
      <c r="B50" s="103"/>
      <c r="C50" s="105">
        <v>3</v>
      </c>
      <c r="D50" s="105">
        <v>43</v>
      </c>
      <c r="E50" s="105"/>
      <c r="F50" s="105">
        <v>1</v>
      </c>
      <c r="G50" s="105">
        <v>3</v>
      </c>
      <c r="H50" s="106">
        <v>8395</v>
      </c>
      <c r="I50" s="111">
        <v>27727</v>
      </c>
    </row>
    <row r="51" spans="1:9" x14ac:dyDescent="0.35">
      <c r="A51" s="104" t="s">
        <v>656</v>
      </c>
      <c r="B51" s="103"/>
      <c r="C51" s="105">
        <v>3</v>
      </c>
      <c r="D51" s="105">
        <v>33</v>
      </c>
      <c r="E51" s="105"/>
      <c r="F51" s="103"/>
      <c r="G51" s="105">
        <v>3</v>
      </c>
      <c r="H51" s="106">
        <v>7628</v>
      </c>
      <c r="I51" s="111">
        <v>19170</v>
      </c>
    </row>
    <row r="52" spans="1:9" s="11" customFormat="1" x14ac:dyDescent="0.35">
      <c r="A52" s="107" t="s">
        <v>660</v>
      </c>
      <c r="B52" s="108">
        <f>SUM(B31:B51)</f>
        <v>1</v>
      </c>
      <c r="C52" s="108">
        <f t="shared" ref="C52:I52" si="0">SUM(C31:C51)</f>
        <v>124</v>
      </c>
      <c r="D52" s="108">
        <f t="shared" si="0"/>
        <v>1751</v>
      </c>
      <c r="E52" s="108">
        <f t="shared" si="0"/>
        <v>64</v>
      </c>
      <c r="F52" s="108">
        <f t="shared" si="0"/>
        <v>74</v>
      </c>
      <c r="G52" s="108">
        <f t="shared" si="0"/>
        <v>70</v>
      </c>
      <c r="H52" s="112">
        <f t="shared" si="0"/>
        <v>464101</v>
      </c>
      <c r="I52" s="110">
        <f t="shared" si="0"/>
        <v>1282524</v>
      </c>
    </row>
    <row r="54" spans="1:9" x14ac:dyDescent="0.35">
      <c r="A54" s="11" t="s">
        <v>677</v>
      </c>
      <c r="F54" s="160">
        <v>157</v>
      </c>
      <c r="G54" s="126" t="s">
        <v>556</v>
      </c>
    </row>
    <row r="56" spans="1:9" x14ac:dyDescent="0.35">
      <c r="A56" s="11" t="s">
        <v>661</v>
      </c>
    </row>
    <row r="57" spans="1:9" x14ac:dyDescent="0.35">
      <c r="A57" s="1" t="s">
        <v>662</v>
      </c>
      <c r="E57" s="101">
        <v>19</v>
      </c>
      <c r="F57" s="100" t="s">
        <v>556</v>
      </c>
    </row>
    <row r="58" spans="1:9" x14ac:dyDescent="0.35">
      <c r="A58" s="1" t="s">
        <v>733</v>
      </c>
      <c r="E58" s="101">
        <v>138</v>
      </c>
      <c r="F58" s="100" t="s">
        <v>556</v>
      </c>
    </row>
    <row r="64" spans="1:9" x14ac:dyDescent="0.35">
      <c r="I64" s="128" t="s">
        <v>679</v>
      </c>
    </row>
    <row r="65" spans="1:9" x14ac:dyDescent="0.35">
      <c r="A65" s="11" t="s">
        <v>663</v>
      </c>
    </row>
    <row r="66" spans="1:9" x14ac:dyDescent="0.35">
      <c r="A66" s="1" t="s">
        <v>664</v>
      </c>
      <c r="H66" s="102">
        <v>10000</v>
      </c>
      <c r="I66" s="109" t="s">
        <v>665</v>
      </c>
    </row>
    <row r="67" spans="1:9" x14ac:dyDescent="0.35">
      <c r="A67" s="1" t="s">
        <v>666</v>
      </c>
      <c r="H67" s="102">
        <v>54</v>
      </c>
      <c r="I67" s="109" t="s">
        <v>667</v>
      </c>
    </row>
    <row r="68" spans="1:9" x14ac:dyDescent="0.35">
      <c r="A68" s="1" t="s">
        <v>668</v>
      </c>
      <c r="H68" s="102">
        <v>500000</v>
      </c>
      <c r="I68" s="109" t="s">
        <v>665</v>
      </c>
    </row>
    <row r="69" spans="1:9" x14ac:dyDescent="0.35">
      <c r="A69" s="1" t="s">
        <v>670</v>
      </c>
      <c r="E69" s="101">
        <v>54</v>
      </c>
      <c r="F69" s="100" t="s">
        <v>667</v>
      </c>
      <c r="G69" s="100" t="s">
        <v>669</v>
      </c>
    </row>
    <row r="70" spans="1:9" x14ac:dyDescent="0.35">
      <c r="A70" s="1" t="s">
        <v>671</v>
      </c>
      <c r="B70" s="101">
        <v>12</v>
      </c>
      <c r="C70" s="100" t="s">
        <v>672</v>
      </c>
    </row>
    <row r="72" spans="1:9" x14ac:dyDescent="0.35">
      <c r="A72" s="11" t="s">
        <v>673</v>
      </c>
    </row>
    <row r="73" spans="1:9" x14ac:dyDescent="0.35">
      <c r="A73" s="1" t="s">
        <v>674</v>
      </c>
    </row>
    <row r="74" spans="1:9" x14ac:dyDescent="0.35">
      <c r="A74" s="1" t="s">
        <v>675</v>
      </c>
    </row>
    <row r="75" spans="1:9" x14ac:dyDescent="0.35">
      <c r="A75" s="1" t="s">
        <v>676</v>
      </c>
    </row>
    <row r="86" spans="9:9" x14ac:dyDescent="0.35">
      <c r="I86" s="128" t="s">
        <v>680</v>
      </c>
    </row>
  </sheetData>
  <mergeCells count="7">
    <mergeCell ref="A9:I9"/>
    <mergeCell ref="A10:I10"/>
    <mergeCell ref="A43:A44"/>
    <mergeCell ref="B43:I43"/>
    <mergeCell ref="A29:A30"/>
    <mergeCell ref="B29:I29"/>
    <mergeCell ref="A21:I21"/>
  </mergeCells>
  <printOptions horizontalCentered="1"/>
  <pageMargins left="0.78740157480314965" right="0.78740157480314965" top="1.1811023622047245" bottom="0.78740157480314965" header="0.31496062992125984" footer="0.31496062992125984"/>
  <pageSetup paperSize="9" scale="95" firstPageNumber="10" orientation="landscape" useFirstPageNumber="1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tabSelected="1" zoomScaleNormal="100" workbookViewId="0">
      <selection activeCell="B8" sqref="B8"/>
    </sheetView>
  </sheetViews>
  <sheetFormatPr defaultColWidth="9" defaultRowHeight="21" x14ac:dyDescent="0.35"/>
  <cols>
    <col min="1" max="1" width="63.875" style="1" customWidth="1"/>
    <col min="2" max="2" width="21.875" style="109" customWidth="1"/>
    <col min="3" max="3" width="20.125" style="102" customWidth="1"/>
    <col min="4" max="4" width="18.625" style="102" customWidth="1"/>
    <col min="5" max="16384" width="9" style="1"/>
  </cols>
  <sheetData>
    <row r="1" spans="1:4" ht="23.25" x14ac:dyDescent="0.35">
      <c r="A1" s="166" t="s">
        <v>681</v>
      </c>
      <c r="B1" s="166"/>
      <c r="C1" s="166"/>
      <c r="D1" s="166"/>
    </row>
    <row r="3" spans="1:4" s="126" customFormat="1" x14ac:dyDescent="0.35">
      <c r="A3" s="107" t="s">
        <v>682</v>
      </c>
      <c r="B3" s="110" t="s">
        <v>683</v>
      </c>
      <c r="C3" s="112" t="s">
        <v>684</v>
      </c>
      <c r="D3" s="112" t="s">
        <v>685</v>
      </c>
    </row>
    <row r="4" spans="1:4" x14ac:dyDescent="0.35">
      <c r="A4" s="127" t="s">
        <v>27</v>
      </c>
      <c r="B4" s="111">
        <v>2933548</v>
      </c>
      <c r="C4" s="106">
        <v>92</v>
      </c>
      <c r="D4" s="106">
        <v>24</v>
      </c>
    </row>
    <row r="5" spans="1:4" x14ac:dyDescent="0.35">
      <c r="A5" s="127" t="s">
        <v>39</v>
      </c>
      <c r="B5" s="111">
        <v>3050920</v>
      </c>
      <c r="C5" s="106">
        <v>49</v>
      </c>
      <c r="D5" s="106">
        <v>22</v>
      </c>
    </row>
    <row r="6" spans="1:4" x14ac:dyDescent="0.35">
      <c r="A6" s="127" t="s">
        <v>14</v>
      </c>
      <c r="B6" s="111">
        <v>3435300</v>
      </c>
      <c r="C6" s="106">
        <v>10</v>
      </c>
      <c r="D6" s="106">
        <v>4</v>
      </c>
    </row>
    <row r="7" spans="1:4" ht="42" x14ac:dyDescent="0.35">
      <c r="A7" s="127" t="s">
        <v>15</v>
      </c>
      <c r="B7" s="154">
        <v>22340</v>
      </c>
      <c r="C7" s="155">
        <v>6</v>
      </c>
      <c r="D7" s="155">
        <v>4</v>
      </c>
    </row>
    <row r="8" spans="1:4" s="158" customFormat="1" ht="28.5" x14ac:dyDescent="0.2">
      <c r="A8" s="156" t="s">
        <v>660</v>
      </c>
      <c r="B8" s="157">
        <f>SUM(B4:B7)</f>
        <v>9442108</v>
      </c>
      <c r="C8" s="157">
        <f t="shared" ref="C8:D8" si="0">SUM(C4:C7)</f>
        <v>157</v>
      </c>
      <c r="D8" s="157">
        <f t="shared" si="0"/>
        <v>54</v>
      </c>
    </row>
    <row r="20" spans="4:4" x14ac:dyDescent="0.35">
      <c r="D20" s="159" t="s">
        <v>686</v>
      </c>
    </row>
  </sheetData>
  <mergeCells count="1">
    <mergeCell ref="A1:D1"/>
  </mergeCells>
  <printOptions horizontalCentered="1"/>
  <pageMargins left="0.78740157480314965" right="0.78740157480314965" top="1.1811023622047245" bottom="0.78740157480314965" header="0.31496062992125984" footer="0.31496062992125984"/>
  <pageSetup paperSize="9" scale="97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6"/>
  <sheetViews>
    <sheetView topLeftCell="A24" zoomScale="110" zoomScaleNormal="110" zoomScaleSheetLayoutView="90" zoomScalePageLayoutView="70" workbookViewId="0">
      <selection activeCell="D6" sqref="D6:D24"/>
    </sheetView>
  </sheetViews>
  <sheetFormatPr defaultColWidth="9" defaultRowHeight="23.25" x14ac:dyDescent="0.35"/>
  <cols>
    <col min="1" max="1" width="4.25" style="11" customWidth="1"/>
    <col min="2" max="2" width="24.5" style="10" customWidth="1"/>
    <col min="3" max="3" width="21.875" style="3" customWidth="1"/>
    <col min="4" max="4" width="13.75" style="3" customWidth="1"/>
    <col min="5" max="6" width="15.25" style="2" customWidth="1"/>
    <col min="7" max="7" width="12.375" style="123" customWidth="1"/>
    <col min="8" max="11" width="8" style="124" customWidth="1"/>
    <col min="12" max="12" width="8.25" style="3" customWidth="1"/>
    <col min="13" max="15" width="9" style="2"/>
    <col min="16" max="16384" width="9" style="1"/>
  </cols>
  <sheetData>
    <row r="1" spans="1:15" ht="28.5" x14ac:dyDescent="0.45">
      <c r="B1" s="171" t="s">
        <v>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5" ht="28.5" x14ac:dyDescent="0.45">
      <c r="B2" s="29"/>
      <c r="C2" s="8"/>
      <c r="D2" s="8"/>
      <c r="E2" s="8"/>
      <c r="F2" s="8"/>
      <c r="G2" s="113"/>
      <c r="H2" s="114"/>
      <c r="I2" s="114"/>
      <c r="J2" s="114"/>
      <c r="K2" s="114"/>
      <c r="L2" s="8"/>
    </row>
    <row r="3" spans="1:15" s="11" customFormat="1" ht="26.25" x14ac:dyDescent="0.4">
      <c r="A3" s="92" t="s">
        <v>27</v>
      </c>
      <c r="B3" s="35"/>
      <c r="C3" s="9"/>
      <c r="D3" s="9"/>
      <c r="E3" s="10"/>
      <c r="F3" s="10"/>
      <c r="G3" s="115"/>
      <c r="H3" s="116"/>
      <c r="I3" s="116"/>
      <c r="J3" s="116"/>
      <c r="K3" s="116"/>
      <c r="L3" s="9"/>
      <c r="M3" s="10"/>
      <c r="N3" s="10"/>
      <c r="O3" s="10"/>
    </row>
    <row r="4" spans="1:15" s="5" customFormat="1" x14ac:dyDescent="0.2">
      <c r="A4" s="163" t="s">
        <v>0</v>
      </c>
      <c r="B4" s="163"/>
      <c r="C4" s="163" t="s">
        <v>2</v>
      </c>
      <c r="D4" s="163" t="s">
        <v>3</v>
      </c>
      <c r="E4" s="163" t="s">
        <v>4</v>
      </c>
      <c r="F4" s="163"/>
      <c r="G4" s="172" t="s">
        <v>13</v>
      </c>
      <c r="H4" s="173" t="s">
        <v>7</v>
      </c>
      <c r="I4" s="173"/>
      <c r="J4" s="173"/>
      <c r="K4" s="173"/>
      <c r="L4" s="163" t="s">
        <v>12</v>
      </c>
      <c r="M4" s="4"/>
      <c r="N4" s="4"/>
      <c r="O4" s="4"/>
    </row>
    <row r="5" spans="1:15" s="5" customFormat="1" ht="42" x14ac:dyDescent="0.2">
      <c r="A5" s="163"/>
      <c r="B5" s="163"/>
      <c r="C5" s="163"/>
      <c r="D5" s="163"/>
      <c r="E5" s="63" t="s">
        <v>5</v>
      </c>
      <c r="F5" s="63" t="s">
        <v>6</v>
      </c>
      <c r="G5" s="172"/>
      <c r="H5" s="125" t="s">
        <v>8</v>
      </c>
      <c r="I5" s="125" t="s">
        <v>9</v>
      </c>
      <c r="J5" s="125" t="s">
        <v>10</v>
      </c>
      <c r="K5" s="125" t="s">
        <v>11</v>
      </c>
      <c r="L5" s="163"/>
      <c r="M5" s="4"/>
      <c r="N5" s="4"/>
      <c r="O5" s="4"/>
    </row>
    <row r="6" spans="1:15" s="18" customFormat="1" ht="187.5" x14ac:dyDescent="0.2">
      <c r="A6" s="20">
        <v>1</v>
      </c>
      <c r="B6" s="70" t="s">
        <v>28</v>
      </c>
      <c r="C6" s="68" t="s">
        <v>206</v>
      </c>
      <c r="D6" s="66" t="s">
        <v>16</v>
      </c>
      <c r="E6" s="68" t="s">
        <v>29</v>
      </c>
      <c r="F6" s="68" t="s">
        <v>30</v>
      </c>
      <c r="G6" s="117">
        <v>30000</v>
      </c>
      <c r="H6" s="118" t="s">
        <v>20</v>
      </c>
      <c r="I6" s="119" t="s">
        <v>320</v>
      </c>
      <c r="J6" s="119" t="s">
        <v>320</v>
      </c>
      <c r="K6" s="119" t="s">
        <v>320</v>
      </c>
      <c r="L6" s="66" t="s">
        <v>205</v>
      </c>
      <c r="M6" s="17"/>
      <c r="N6" s="17"/>
      <c r="O6" s="17"/>
    </row>
    <row r="7" spans="1:15" s="15" customFormat="1" ht="187.5" x14ac:dyDescent="0.2">
      <c r="A7" s="20">
        <v>2</v>
      </c>
      <c r="B7" s="70" t="s">
        <v>31</v>
      </c>
      <c r="C7" s="68" t="s">
        <v>206</v>
      </c>
      <c r="D7" s="66" t="s">
        <v>16</v>
      </c>
      <c r="E7" s="66" t="s">
        <v>32</v>
      </c>
      <c r="F7" s="68" t="s">
        <v>30</v>
      </c>
      <c r="G7" s="117">
        <v>135000</v>
      </c>
      <c r="H7" s="118" t="s">
        <v>20</v>
      </c>
      <c r="I7" s="119" t="s">
        <v>320</v>
      </c>
      <c r="J7" s="119" t="s">
        <v>320</v>
      </c>
      <c r="K7" s="119" t="s">
        <v>320</v>
      </c>
      <c r="L7" s="66" t="s">
        <v>205</v>
      </c>
      <c r="M7" s="14"/>
      <c r="N7" s="14"/>
      <c r="O7" s="14"/>
    </row>
    <row r="8" spans="1:15" s="15" customFormat="1" x14ac:dyDescent="0.2">
      <c r="A8" s="130"/>
      <c r="B8" s="131"/>
      <c r="C8" s="132"/>
      <c r="D8" s="133"/>
      <c r="E8" s="133"/>
      <c r="F8" s="132"/>
      <c r="G8" s="134"/>
      <c r="H8" s="135"/>
      <c r="I8" s="136"/>
      <c r="J8" s="136"/>
      <c r="K8" s="136"/>
      <c r="L8" s="137" t="s">
        <v>687</v>
      </c>
      <c r="M8" s="14"/>
      <c r="N8" s="14"/>
      <c r="O8" s="14"/>
    </row>
    <row r="9" spans="1:15" s="15" customFormat="1" ht="131.25" x14ac:dyDescent="0.2">
      <c r="A9" s="89">
        <v>3</v>
      </c>
      <c r="B9" s="129" t="s">
        <v>44</v>
      </c>
      <c r="C9" s="84" t="s">
        <v>36</v>
      </c>
      <c r="D9" s="86" t="s">
        <v>16</v>
      </c>
      <c r="E9" s="84" t="s">
        <v>38</v>
      </c>
      <c r="F9" s="84" t="s">
        <v>37</v>
      </c>
      <c r="G9" s="120">
        <v>78000</v>
      </c>
      <c r="H9" s="121" t="s">
        <v>20</v>
      </c>
      <c r="I9" s="121" t="s">
        <v>20</v>
      </c>
      <c r="J9" s="121" t="s">
        <v>20</v>
      </c>
      <c r="K9" s="121" t="s">
        <v>20</v>
      </c>
      <c r="L9" s="86" t="s">
        <v>34</v>
      </c>
      <c r="M9" s="14"/>
      <c r="N9" s="14"/>
      <c r="O9" s="14"/>
    </row>
    <row r="10" spans="1:15" s="15" customFormat="1" ht="168.75" x14ac:dyDescent="0.2">
      <c r="A10" s="20">
        <v>4</v>
      </c>
      <c r="B10" s="56" t="s">
        <v>42</v>
      </c>
      <c r="C10" s="68" t="s">
        <v>208</v>
      </c>
      <c r="D10" s="66" t="s">
        <v>16</v>
      </c>
      <c r="E10" s="68" t="s">
        <v>209</v>
      </c>
      <c r="F10" s="68" t="s">
        <v>43</v>
      </c>
      <c r="G10" s="117">
        <v>5000</v>
      </c>
      <c r="H10" s="118" t="s">
        <v>20</v>
      </c>
      <c r="I10" s="118" t="s">
        <v>20</v>
      </c>
      <c r="J10" s="118" t="s">
        <v>20</v>
      </c>
      <c r="K10" s="119" t="s">
        <v>320</v>
      </c>
      <c r="L10" s="66" t="s">
        <v>210</v>
      </c>
      <c r="M10" s="14"/>
      <c r="N10" s="14"/>
      <c r="O10" s="14"/>
    </row>
    <row r="11" spans="1:15" s="15" customFormat="1" ht="112.5" x14ac:dyDescent="0.2">
      <c r="A11" s="20">
        <v>5</v>
      </c>
      <c r="B11" s="56" t="s">
        <v>48</v>
      </c>
      <c r="C11" s="68" t="s">
        <v>207</v>
      </c>
      <c r="D11" s="66" t="s">
        <v>16</v>
      </c>
      <c r="E11" s="68" t="s">
        <v>49</v>
      </c>
      <c r="F11" s="68" t="s">
        <v>50</v>
      </c>
      <c r="G11" s="117">
        <v>3500</v>
      </c>
      <c r="H11" s="118" t="s">
        <v>20</v>
      </c>
      <c r="I11" s="119" t="s">
        <v>320</v>
      </c>
      <c r="J11" s="119" t="s">
        <v>320</v>
      </c>
      <c r="K11" s="119" t="s">
        <v>320</v>
      </c>
      <c r="L11" s="66" t="s">
        <v>211</v>
      </c>
      <c r="M11" s="14"/>
      <c r="N11" s="14"/>
      <c r="O11" s="14"/>
    </row>
    <row r="12" spans="1:15" s="15" customFormat="1" x14ac:dyDescent="0.2">
      <c r="A12" s="130"/>
      <c r="B12" s="131"/>
      <c r="C12" s="132"/>
      <c r="D12" s="133"/>
      <c r="E12" s="133"/>
      <c r="F12" s="132"/>
      <c r="G12" s="134"/>
      <c r="H12" s="135"/>
      <c r="I12" s="136"/>
      <c r="J12" s="136"/>
      <c r="K12" s="136"/>
      <c r="L12" s="137" t="s">
        <v>688</v>
      </c>
      <c r="M12" s="14"/>
      <c r="N12" s="14"/>
      <c r="O12" s="14"/>
    </row>
    <row r="13" spans="1:15" s="15" customFormat="1" ht="198" customHeight="1" x14ac:dyDescent="0.2">
      <c r="A13" s="20">
        <v>6</v>
      </c>
      <c r="B13" s="56" t="s">
        <v>51</v>
      </c>
      <c r="C13" s="68" t="s">
        <v>212</v>
      </c>
      <c r="D13" s="66" t="s">
        <v>16</v>
      </c>
      <c r="E13" s="66" t="s">
        <v>204</v>
      </c>
      <c r="F13" s="68" t="s">
        <v>52</v>
      </c>
      <c r="G13" s="117">
        <v>30000</v>
      </c>
      <c r="H13" s="118" t="s">
        <v>20</v>
      </c>
      <c r="I13" s="118" t="s">
        <v>20</v>
      </c>
      <c r="J13" s="119" t="s">
        <v>320</v>
      </c>
      <c r="K13" s="119" t="s">
        <v>320</v>
      </c>
      <c r="L13" s="66" t="s">
        <v>213</v>
      </c>
      <c r="M13" s="14"/>
      <c r="N13" s="14"/>
      <c r="O13" s="14"/>
    </row>
    <row r="14" spans="1:15" s="15" customFormat="1" ht="168.75" x14ac:dyDescent="0.2">
      <c r="A14" s="20">
        <v>7</v>
      </c>
      <c r="B14" s="56" t="s">
        <v>53</v>
      </c>
      <c r="C14" s="68" t="s">
        <v>214</v>
      </c>
      <c r="D14" s="66" t="s">
        <v>16</v>
      </c>
      <c r="E14" s="66" t="s">
        <v>54</v>
      </c>
      <c r="F14" s="68" t="s">
        <v>55</v>
      </c>
      <c r="G14" s="117">
        <v>15000</v>
      </c>
      <c r="H14" s="118" t="s">
        <v>20</v>
      </c>
      <c r="I14" s="119" t="s">
        <v>320</v>
      </c>
      <c r="J14" s="119" t="s">
        <v>320</v>
      </c>
      <c r="K14" s="119" t="s">
        <v>320</v>
      </c>
      <c r="L14" s="66" t="s">
        <v>211</v>
      </c>
      <c r="M14" s="14"/>
      <c r="N14" s="14"/>
      <c r="O14" s="14"/>
    </row>
    <row r="15" spans="1:15" s="15" customFormat="1" x14ac:dyDescent="0.2">
      <c r="A15" s="130"/>
      <c r="B15" s="131"/>
      <c r="C15" s="132"/>
      <c r="D15" s="133"/>
      <c r="E15" s="133"/>
      <c r="F15" s="132"/>
      <c r="G15" s="134"/>
      <c r="H15" s="135"/>
      <c r="I15" s="136"/>
      <c r="J15" s="136"/>
      <c r="K15" s="136"/>
      <c r="L15" s="137" t="s">
        <v>689</v>
      </c>
      <c r="M15" s="14"/>
      <c r="N15" s="14"/>
      <c r="O15" s="14"/>
    </row>
    <row r="16" spans="1:15" s="15" customFormat="1" ht="187.5" x14ac:dyDescent="0.2">
      <c r="A16" s="20">
        <v>8</v>
      </c>
      <c r="B16" s="56" t="s">
        <v>57</v>
      </c>
      <c r="C16" s="68" t="s">
        <v>215</v>
      </c>
      <c r="D16" s="66" t="s">
        <v>16</v>
      </c>
      <c r="E16" s="68" t="s">
        <v>216</v>
      </c>
      <c r="F16" s="66" t="s">
        <v>56</v>
      </c>
      <c r="G16" s="117">
        <v>20000</v>
      </c>
      <c r="H16" s="118" t="s">
        <v>20</v>
      </c>
      <c r="I16" s="119" t="s">
        <v>320</v>
      </c>
      <c r="J16" s="119" t="s">
        <v>320</v>
      </c>
      <c r="K16" s="119" t="s">
        <v>320</v>
      </c>
      <c r="L16" s="66" t="s">
        <v>211</v>
      </c>
      <c r="M16" s="14"/>
      <c r="N16" s="14"/>
      <c r="O16" s="14"/>
    </row>
    <row r="17" spans="1:15" s="15" customFormat="1" ht="206.25" x14ac:dyDescent="0.2">
      <c r="A17" s="20">
        <v>9</v>
      </c>
      <c r="B17" s="56" t="s">
        <v>59</v>
      </c>
      <c r="C17" s="68" t="s">
        <v>217</v>
      </c>
      <c r="D17" s="66" t="s">
        <v>16</v>
      </c>
      <c r="E17" s="68" t="s">
        <v>58</v>
      </c>
      <c r="F17" s="68" t="s">
        <v>56</v>
      </c>
      <c r="G17" s="117">
        <v>10000</v>
      </c>
      <c r="H17" s="118" t="s">
        <v>20</v>
      </c>
      <c r="I17" s="118" t="s">
        <v>20</v>
      </c>
      <c r="J17" s="118" t="s">
        <v>20</v>
      </c>
      <c r="K17" s="118" t="s">
        <v>20</v>
      </c>
      <c r="L17" s="66" t="s">
        <v>211</v>
      </c>
      <c r="M17" s="14"/>
      <c r="N17" s="14"/>
      <c r="O17" s="14"/>
    </row>
    <row r="18" spans="1:15" s="15" customFormat="1" x14ac:dyDescent="0.2">
      <c r="A18" s="130"/>
      <c r="B18" s="131"/>
      <c r="C18" s="132"/>
      <c r="D18" s="133"/>
      <c r="E18" s="133"/>
      <c r="F18" s="132"/>
      <c r="G18" s="134"/>
      <c r="H18" s="135"/>
      <c r="I18" s="136"/>
      <c r="J18" s="136"/>
      <c r="K18" s="136"/>
      <c r="L18" s="137" t="s">
        <v>690</v>
      </c>
      <c r="M18" s="14"/>
      <c r="N18" s="14"/>
      <c r="O18" s="14"/>
    </row>
    <row r="19" spans="1:15" s="15" customFormat="1" ht="150" x14ac:dyDescent="0.2">
      <c r="A19" s="20">
        <v>10</v>
      </c>
      <c r="B19" s="56" t="s">
        <v>60</v>
      </c>
      <c r="C19" s="68" t="s">
        <v>218</v>
      </c>
      <c r="D19" s="66" t="s">
        <v>16</v>
      </c>
      <c r="E19" s="68" t="s">
        <v>62</v>
      </c>
      <c r="F19" s="68" t="s">
        <v>61</v>
      </c>
      <c r="G19" s="117">
        <v>15000</v>
      </c>
      <c r="H19" s="118" t="s">
        <v>20</v>
      </c>
      <c r="I19" s="118" t="s">
        <v>20</v>
      </c>
      <c r="J19" s="119" t="s">
        <v>320</v>
      </c>
      <c r="K19" s="119" t="s">
        <v>320</v>
      </c>
      <c r="L19" s="66" t="s">
        <v>211</v>
      </c>
      <c r="M19" s="14"/>
      <c r="N19" s="14"/>
      <c r="O19" s="14"/>
    </row>
    <row r="20" spans="1:15" s="15" customFormat="1" ht="126" customHeight="1" x14ac:dyDescent="0.2">
      <c r="A20" s="20">
        <v>11</v>
      </c>
      <c r="B20" s="56" t="s">
        <v>63</v>
      </c>
      <c r="C20" s="68" t="s">
        <v>219</v>
      </c>
      <c r="D20" s="66" t="s">
        <v>16</v>
      </c>
      <c r="E20" s="68" t="s">
        <v>64</v>
      </c>
      <c r="F20" s="68" t="s">
        <v>65</v>
      </c>
      <c r="G20" s="117">
        <v>40600</v>
      </c>
      <c r="H20" s="118" t="s">
        <v>20</v>
      </c>
      <c r="I20" s="119" t="s">
        <v>320</v>
      </c>
      <c r="J20" s="119" t="s">
        <v>320</v>
      </c>
      <c r="K20" s="119" t="s">
        <v>320</v>
      </c>
      <c r="L20" s="66" t="s">
        <v>211</v>
      </c>
      <c r="M20" s="14"/>
      <c r="N20" s="14"/>
      <c r="O20" s="14"/>
    </row>
    <row r="21" spans="1:15" s="15" customFormat="1" ht="150" x14ac:dyDescent="0.2">
      <c r="A21" s="20">
        <v>12</v>
      </c>
      <c r="B21" s="56" t="s">
        <v>66</v>
      </c>
      <c r="C21" s="68" t="s">
        <v>220</v>
      </c>
      <c r="D21" s="66" t="s">
        <v>16</v>
      </c>
      <c r="E21" s="68" t="s">
        <v>67</v>
      </c>
      <c r="F21" s="68" t="s">
        <v>68</v>
      </c>
      <c r="G21" s="117">
        <v>121000</v>
      </c>
      <c r="H21" s="118" t="s">
        <v>20</v>
      </c>
      <c r="I21" s="118" t="s">
        <v>20</v>
      </c>
      <c r="J21" s="119" t="s">
        <v>320</v>
      </c>
      <c r="K21" s="119" t="s">
        <v>320</v>
      </c>
      <c r="L21" s="66" t="s">
        <v>211</v>
      </c>
      <c r="M21" s="14"/>
      <c r="N21" s="14"/>
      <c r="O21" s="14"/>
    </row>
    <row r="22" spans="1:15" s="15" customFormat="1" x14ac:dyDescent="0.2">
      <c r="A22" s="130"/>
      <c r="B22" s="131"/>
      <c r="C22" s="132"/>
      <c r="D22" s="133"/>
      <c r="E22" s="133"/>
      <c r="F22" s="132"/>
      <c r="G22" s="134"/>
      <c r="H22" s="135"/>
      <c r="I22" s="136"/>
      <c r="J22" s="136"/>
      <c r="K22" s="136"/>
      <c r="L22" s="137" t="s">
        <v>691</v>
      </c>
      <c r="M22" s="14"/>
      <c r="N22" s="14"/>
      <c r="O22" s="14"/>
    </row>
    <row r="23" spans="1:15" s="15" customFormat="1" ht="375" x14ac:dyDescent="0.2">
      <c r="A23" s="20">
        <v>13</v>
      </c>
      <c r="B23" s="56" t="s">
        <v>69</v>
      </c>
      <c r="C23" s="68" t="s">
        <v>221</v>
      </c>
      <c r="D23" s="66" t="s">
        <v>16</v>
      </c>
      <c r="E23" s="68" t="s">
        <v>70</v>
      </c>
      <c r="F23" s="68" t="s">
        <v>71</v>
      </c>
      <c r="G23" s="117">
        <v>60000</v>
      </c>
      <c r="H23" s="119" t="s">
        <v>320</v>
      </c>
      <c r="I23" s="118" t="s">
        <v>20</v>
      </c>
      <c r="J23" s="118" t="s">
        <v>20</v>
      </c>
      <c r="K23" s="119" t="s">
        <v>320</v>
      </c>
      <c r="L23" s="66" t="s">
        <v>211</v>
      </c>
      <c r="M23" s="14"/>
      <c r="N23" s="14"/>
      <c r="O23" s="14"/>
    </row>
    <row r="24" spans="1:15" s="15" customFormat="1" ht="75" x14ac:dyDescent="0.2">
      <c r="A24" s="20">
        <v>14</v>
      </c>
      <c r="B24" s="56" t="s">
        <v>72</v>
      </c>
      <c r="C24" s="68" t="s">
        <v>73</v>
      </c>
      <c r="D24" s="66" t="s">
        <v>74</v>
      </c>
      <c r="E24" s="68" t="s">
        <v>75</v>
      </c>
      <c r="F24" s="68" t="s">
        <v>76</v>
      </c>
      <c r="G24" s="119" t="s">
        <v>320</v>
      </c>
      <c r="H24" s="118" t="s">
        <v>20</v>
      </c>
      <c r="I24" s="118" t="s">
        <v>20</v>
      </c>
      <c r="J24" s="118" t="s">
        <v>20</v>
      </c>
      <c r="K24" s="118" t="s">
        <v>20</v>
      </c>
      <c r="L24" s="66" t="s">
        <v>223</v>
      </c>
      <c r="M24" s="14"/>
      <c r="N24" s="14"/>
      <c r="O24" s="14"/>
    </row>
    <row r="25" spans="1:15" s="15" customFormat="1" x14ac:dyDescent="0.2">
      <c r="A25" s="130"/>
      <c r="B25" s="131"/>
      <c r="C25" s="132"/>
      <c r="D25" s="133"/>
      <c r="E25" s="133"/>
      <c r="F25" s="132"/>
      <c r="G25" s="134"/>
      <c r="H25" s="135"/>
      <c r="I25" s="136"/>
      <c r="J25" s="136"/>
      <c r="K25" s="136"/>
      <c r="L25" s="137" t="s">
        <v>692</v>
      </c>
      <c r="M25" s="14"/>
      <c r="N25" s="14"/>
      <c r="O25" s="14"/>
    </row>
    <row r="26" spans="1:15" s="15" customFormat="1" ht="75" x14ac:dyDescent="0.2">
      <c r="A26" s="20">
        <v>15</v>
      </c>
      <c r="B26" s="56" t="s">
        <v>77</v>
      </c>
      <c r="C26" s="68" t="s">
        <v>78</v>
      </c>
      <c r="D26" s="66" t="s">
        <v>74</v>
      </c>
      <c r="E26" s="68" t="s">
        <v>79</v>
      </c>
      <c r="F26" s="68" t="s">
        <v>80</v>
      </c>
      <c r="G26" s="117">
        <v>10000</v>
      </c>
      <c r="H26" s="118" t="s">
        <v>20</v>
      </c>
      <c r="I26" s="118" t="s">
        <v>20</v>
      </c>
      <c r="J26" s="118" t="s">
        <v>20</v>
      </c>
      <c r="K26" s="118" t="s">
        <v>20</v>
      </c>
      <c r="L26" s="66" t="s">
        <v>223</v>
      </c>
      <c r="M26" s="14"/>
      <c r="N26" s="14"/>
      <c r="O26" s="14"/>
    </row>
    <row r="27" spans="1:15" s="15" customFormat="1" ht="54" customHeight="1" x14ac:dyDescent="0.2">
      <c r="A27" s="20">
        <v>16</v>
      </c>
      <c r="B27" s="56" t="s">
        <v>81</v>
      </c>
      <c r="C27" s="68" t="s">
        <v>224</v>
      </c>
      <c r="D27" s="66" t="s">
        <v>82</v>
      </c>
      <c r="E27" s="66" t="s">
        <v>83</v>
      </c>
      <c r="F27" s="68" t="s">
        <v>84</v>
      </c>
      <c r="G27" s="117">
        <v>5000</v>
      </c>
      <c r="H27" s="118" t="s">
        <v>20</v>
      </c>
      <c r="I27" s="118" t="s">
        <v>20</v>
      </c>
      <c r="J27" s="118" t="s">
        <v>20</v>
      </c>
      <c r="K27" s="118" t="s">
        <v>20</v>
      </c>
      <c r="L27" s="66" t="s">
        <v>223</v>
      </c>
      <c r="M27" s="14"/>
      <c r="N27" s="14"/>
      <c r="O27" s="14"/>
    </row>
    <row r="28" spans="1:15" s="15" customFormat="1" ht="131.25" x14ac:dyDescent="0.2">
      <c r="A28" s="20">
        <v>17</v>
      </c>
      <c r="B28" s="56" t="s">
        <v>85</v>
      </c>
      <c r="C28" s="68" t="s">
        <v>225</v>
      </c>
      <c r="D28" s="66" t="s">
        <v>86</v>
      </c>
      <c r="E28" s="66" t="s">
        <v>87</v>
      </c>
      <c r="F28" s="68" t="s">
        <v>88</v>
      </c>
      <c r="G28" s="117">
        <v>4800</v>
      </c>
      <c r="H28" s="118"/>
      <c r="I28" s="118"/>
      <c r="J28" s="118" t="s">
        <v>20</v>
      </c>
      <c r="K28" s="118"/>
      <c r="L28" s="66" t="s">
        <v>223</v>
      </c>
      <c r="M28" s="14"/>
      <c r="N28" s="14"/>
      <c r="O28" s="14"/>
    </row>
    <row r="29" spans="1:15" s="15" customFormat="1" ht="93.75" x14ac:dyDescent="0.2">
      <c r="A29" s="20">
        <v>18</v>
      </c>
      <c r="B29" s="56" t="s">
        <v>91</v>
      </c>
      <c r="C29" s="68" t="s">
        <v>92</v>
      </c>
      <c r="D29" s="66" t="s">
        <v>93</v>
      </c>
      <c r="E29" s="66" t="s">
        <v>94</v>
      </c>
      <c r="F29" s="66" t="s">
        <v>95</v>
      </c>
      <c r="G29" s="119" t="s">
        <v>320</v>
      </c>
      <c r="H29" s="118" t="s">
        <v>20</v>
      </c>
      <c r="I29" s="118" t="s">
        <v>20</v>
      </c>
      <c r="J29" s="118" t="s">
        <v>20</v>
      </c>
      <c r="K29" s="118" t="s">
        <v>20</v>
      </c>
      <c r="L29" s="66" t="s">
        <v>222</v>
      </c>
      <c r="M29" s="14"/>
      <c r="N29" s="14"/>
      <c r="O29" s="14"/>
    </row>
    <row r="30" spans="1:15" s="15" customFormat="1" ht="93.75" x14ac:dyDescent="0.2">
      <c r="A30" s="20">
        <v>19</v>
      </c>
      <c r="B30" s="56" t="s">
        <v>96</v>
      </c>
      <c r="C30" s="68" t="s">
        <v>97</v>
      </c>
      <c r="D30" s="66" t="s">
        <v>98</v>
      </c>
      <c r="E30" s="66" t="s">
        <v>99</v>
      </c>
      <c r="F30" s="66" t="s">
        <v>100</v>
      </c>
      <c r="G30" s="117">
        <v>100000</v>
      </c>
      <c r="H30" s="118" t="s">
        <v>20</v>
      </c>
      <c r="I30" s="118" t="s">
        <v>20</v>
      </c>
      <c r="J30" s="118" t="s">
        <v>20</v>
      </c>
      <c r="K30" s="118" t="s">
        <v>20</v>
      </c>
      <c r="L30" s="66" t="s">
        <v>226</v>
      </c>
      <c r="M30" s="14"/>
      <c r="N30" s="14"/>
      <c r="O30" s="14"/>
    </row>
    <row r="31" spans="1:15" s="15" customFormat="1" x14ac:dyDescent="0.2">
      <c r="A31" s="130"/>
      <c r="B31" s="131"/>
      <c r="C31" s="132"/>
      <c r="D31" s="133"/>
      <c r="E31" s="133"/>
      <c r="F31" s="132"/>
      <c r="G31" s="134"/>
      <c r="H31" s="135"/>
      <c r="I31" s="136"/>
      <c r="J31" s="136"/>
      <c r="K31" s="136"/>
      <c r="L31" s="137" t="s">
        <v>693</v>
      </c>
      <c r="M31" s="14"/>
      <c r="N31" s="14"/>
      <c r="O31" s="14"/>
    </row>
    <row r="32" spans="1:15" s="15" customFormat="1" ht="112.5" x14ac:dyDescent="0.2">
      <c r="A32" s="20">
        <v>20</v>
      </c>
      <c r="B32" s="56" t="s">
        <v>101</v>
      </c>
      <c r="C32" s="68" t="s">
        <v>102</v>
      </c>
      <c r="D32" s="66" t="s">
        <v>98</v>
      </c>
      <c r="E32" s="66" t="s">
        <v>99</v>
      </c>
      <c r="F32" s="66" t="s">
        <v>103</v>
      </c>
      <c r="G32" s="117">
        <v>100000</v>
      </c>
      <c r="H32" s="118" t="s">
        <v>20</v>
      </c>
      <c r="I32" s="118" t="s">
        <v>20</v>
      </c>
      <c r="J32" s="118" t="s">
        <v>20</v>
      </c>
      <c r="K32" s="118" t="s">
        <v>20</v>
      </c>
      <c r="L32" s="66" t="s">
        <v>227</v>
      </c>
      <c r="M32" s="14"/>
      <c r="N32" s="14"/>
      <c r="O32" s="14"/>
    </row>
    <row r="33" spans="1:15" s="15" customFormat="1" ht="75" x14ac:dyDescent="0.2">
      <c r="A33" s="20">
        <v>21</v>
      </c>
      <c r="B33" s="56" t="s">
        <v>119</v>
      </c>
      <c r="C33" s="68" t="s">
        <v>120</v>
      </c>
      <c r="D33" s="66" t="s">
        <v>106</v>
      </c>
      <c r="E33" s="66" t="s">
        <v>121</v>
      </c>
      <c r="F33" s="66" t="s">
        <v>122</v>
      </c>
      <c r="G33" s="117">
        <v>300000</v>
      </c>
      <c r="H33" s="119" t="s">
        <v>320</v>
      </c>
      <c r="I33" s="119" t="s">
        <v>320</v>
      </c>
      <c r="J33" s="118" t="s">
        <v>20</v>
      </c>
      <c r="K33" s="119" t="s">
        <v>320</v>
      </c>
      <c r="L33" s="66" t="s">
        <v>227</v>
      </c>
      <c r="M33" s="14"/>
      <c r="N33" s="14"/>
      <c r="O33" s="14"/>
    </row>
    <row r="34" spans="1:15" s="15" customFormat="1" ht="93.75" x14ac:dyDescent="0.2">
      <c r="A34" s="20">
        <v>22</v>
      </c>
      <c r="B34" s="56" t="s">
        <v>175</v>
      </c>
      <c r="C34" s="68" t="s">
        <v>176</v>
      </c>
      <c r="D34" s="66" t="s">
        <v>177</v>
      </c>
      <c r="E34" s="66" t="s">
        <v>178</v>
      </c>
      <c r="F34" s="66" t="s">
        <v>179</v>
      </c>
      <c r="G34" s="119" t="s">
        <v>320</v>
      </c>
      <c r="H34" s="118" t="s">
        <v>20</v>
      </c>
      <c r="I34" s="118" t="s">
        <v>20</v>
      </c>
      <c r="J34" s="118" t="s">
        <v>20</v>
      </c>
      <c r="K34" s="118" t="s">
        <v>20</v>
      </c>
      <c r="L34" s="66"/>
      <c r="M34" s="14"/>
      <c r="N34" s="14"/>
      <c r="O34" s="14"/>
    </row>
    <row r="35" spans="1:15" s="15" customFormat="1" ht="131.25" x14ac:dyDescent="0.2">
      <c r="A35" s="20">
        <v>23</v>
      </c>
      <c r="B35" s="56" t="s">
        <v>184</v>
      </c>
      <c r="C35" s="68" t="s">
        <v>185</v>
      </c>
      <c r="D35" s="66" t="s">
        <v>186</v>
      </c>
      <c r="E35" s="66" t="s">
        <v>187</v>
      </c>
      <c r="F35" s="66" t="s">
        <v>188</v>
      </c>
      <c r="G35" s="119" t="s">
        <v>320</v>
      </c>
      <c r="H35" s="118" t="s">
        <v>20</v>
      </c>
      <c r="I35" s="118" t="s">
        <v>20</v>
      </c>
      <c r="J35" s="118" t="s">
        <v>20</v>
      </c>
      <c r="K35" s="118" t="s">
        <v>20</v>
      </c>
      <c r="L35" s="66"/>
      <c r="M35" s="14"/>
      <c r="N35" s="14"/>
      <c r="O35" s="14"/>
    </row>
    <row r="36" spans="1:15" s="15" customFormat="1" x14ac:dyDescent="0.2">
      <c r="A36" s="130"/>
      <c r="B36" s="138"/>
      <c r="C36" s="132"/>
      <c r="D36" s="133"/>
      <c r="E36" s="133"/>
      <c r="F36" s="133"/>
      <c r="G36" s="136"/>
      <c r="H36" s="135"/>
      <c r="I36" s="135"/>
      <c r="J36" s="135"/>
      <c r="K36" s="135"/>
      <c r="L36" s="133"/>
      <c r="M36" s="14"/>
      <c r="N36" s="14"/>
      <c r="O36" s="14"/>
    </row>
    <row r="37" spans="1:15" s="15" customFormat="1" x14ac:dyDescent="0.2">
      <c r="A37" s="130"/>
      <c r="B37" s="131"/>
      <c r="C37" s="132"/>
      <c r="D37" s="133"/>
      <c r="E37" s="133"/>
      <c r="F37" s="132"/>
      <c r="G37" s="134"/>
      <c r="H37" s="135"/>
      <c r="I37" s="136"/>
      <c r="J37" s="136"/>
      <c r="K37" s="136"/>
      <c r="L37" s="137" t="s">
        <v>694</v>
      </c>
      <c r="M37" s="14"/>
      <c r="N37" s="14"/>
      <c r="O37" s="14"/>
    </row>
    <row r="38" spans="1:15" s="15" customFormat="1" ht="56.25" x14ac:dyDescent="0.2">
      <c r="A38" s="20">
        <v>24</v>
      </c>
      <c r="B38" s="56" t="s">
        <v>199</v>
      </c>
      <c r="C38" s="68" t="s">
        <v>200</v>
      </c>
      <c r="D38" s="66" t="s">
        <v>201</v>
      </c>
      <c r="E38" s="66" t="s">
        <v>202</v>
      </c>
      <c r="F38" s="66" t="s">
        <v>203</v>
      </c>
      <c r="G38" s="119" t="s">
        <v>320</v>
      </c>
      <c r="H38" s="118" t="s">
        <v>20</v>
      </c>
      <c r="I38" s="118" t="s">
        <v>20</v>
      </c>
      <c r="J38" s="118" t="s">
        <v>20</v>
      </c>
      <c r="K38" s="118" t="s">
        <v>20</v>
      </c>
      <c r="L38" s="66"/>
      <c r="M38" s="14"/>
      <c r="N38" s="14"/>
      <c r="O38" s="14"/>
    </row>
    <row r="39" spans="1:15" s="15" customFormat="1" ht="56.25" x14ac:dyDescent="0.2">
      <c r="A39" s="20">
        <v>25</v>
      </c>
      <c r="B39" s="45" t="s">
        <v>237</v>
      </c>
      <c r="C39" s="42" t="s">
        <v>238</v>
      </c>
      <c r="D39" s="44" t="s">
        <v>239</v>
      </c>
      <c r="E39" s="41" t="s">
        <v>240</v>
      </c>
      <c r="F39" s="41" t="s">
        <v>241</v>
      </c>
      <c r="G39" s="120">
        <v>80000</v>
      </c>
      <c r="H39" s="118" t="s">
        <v>20</v>
      </c>
      <c r="I39" s="118" t="s">
        <v>20</v>
      </c>
      <c r="J39" s="118" t="s">
        <v>20</v>
      </c>
      <c r="K39" s="118" t="s">
        <v>20</v>
      </c>
      <c r="L39" s="41"/>
      <c r="M39" s="14"/>
      <c r="N39" s="14"/>
      <c r="O39" s="14"/>
    </row>
    <row r="40" spans="1:15" s="15" customFormat="1" ht="150" x14ac:dyDescent="0.2">
      <c r="A40" s="20">
        <v>26</v>
      </c>
      <c r="B40" s="45" t="s">
        <v>242</v>
      </c>
      <c r="C40" s="42" t="s">
        <v>245</v>
      </c>
      <c r="D40" s="44" t="s">
        <v>244</v>
      </c>
      <c r="E40" s="41" t="s">
        <v>251</v>
      </c>
      <c r="F40" s="60" t="s">
        <v>246</v>
      </c>
      <c r="G40" s="120">
        <v>10000</v>
      </c>
      <c r="H40" s="119" t="s">
        <v>320</v>
      </c>
      <c r="I40" s="118" t="s">
        <v>20</v>
      </c>
      <c r="J40" s="119" t="s">
        <v>320</v>
      </c>
      <c r="K40" s="119" t="s">
        <v>320</v>
      </c>
      <c r="L40" s="41"/>
      <c r="M40" s="14"/>
      <c r="N40" s="14"/>
      <c r="O40" s="14"/>
    </row>
    <row r="41" spans="1:15" s="15" customFormat="1" ht="56.25" x14ac:dyDescent="0.2">
      <c r="A41" s="20">
        <v>27</v>
      </c>
      <c r="B41" s="45" t="s">
        <v>247</v>
      </c>
      <c r="C41" s="19" t="s">
        <v>248</v>
      </c>
      <c r="D41" s="39" t="s">
        <v>244</v>
      </c>
      <c r="E41" s="21" t="s">
        <v>250</v>
      </c>
      <c r="F41" s="60" t="s">
        <v>249</v>
      </c>
      <c r="G41" s="120">
        <v>5000</v>
      </c>
      <c r="H41" s="119" t="s">
        <v>320</v>
      </c>
      <c r="I41" s="119" t="s">
        <v>320</v>
      </c>
      <c r="J41" s="118" t="s">
        <v>20</v>
      </c>
      <c r="K41" s="119" t="s">
        <v>320</v>
      </c>
      <c r="L41" s="21"/>
      <c r="M41" s="14"/>
      <c r="N41" s="14"/>
      <c r="O41" s="14"/>
    </row>
    <row r="42" spans="1:15" s="15" customFormat="1" ht="112.5" x14ac:dyDescent="0.2">
      <c r="A42" s="20">
        <v>28</v>
      </c>
      <c r="B42" s="45" t="s">
        <v>252</v>
      </c>
      <c r="C42" s="19" t="s">
        <v>253</v>
      </c>
      <c r="D42" s="39" t="s">
        <v>244</v>
      </c>
      <c r="E42" s="21" t="s">
        <v>254</v>
      </c>
      <c r="F42" s="60" t="s">
        <v>255</v>
      </c>
      <c r="G42" s="120">
        <v>3000</v>
      </c>
      <c r="H42" s="119" t="s">
        <v>320</v>
      </c>
      <c r="I42" s="119" t="s">
        <v>320</v>
      </c>
      <c r="J42" s="118" t="s">
        <v>20</v>
      </c>
      <c r="K42" s="119" t="s">
        <v>320</v>
      </c>
      <c r="L42" s="21"/>
      <c r="M42" s="14"/>
      <c r="N42" s="14"/>
      <c r="O42" s="14"/>
    </row>
    <row r="43" spans="1:15" s="15" customFormat="1" x14ac:dyDescent="0.2">
      <c r="A43" s="130"/>
      <c r="B43" s="131"/>
      <c r="C43" s="132"/>
      <c r="D43" s="133"/>
      <c r="E43" s="133"/>
      <c r="F43" s="132"/>
      <c r="G43" s="134"/>
      <c r="H43" s="135"/>
      <c r="I43" s="136"/>
      <c r="J43" s="136"/>
      <c r="K43" s="136"/>
      <c r="L43" s="137" t="s">
        <v>695</v>
      </c>
      <c r="M43" s="14"/>
      <c r="N43" s="14"/>
      <c r="O43" s="14"/>
    </row>
    <row r="44" spans="1:15" s="15" customFormat="1" ht="112.5" x14ac:dyDescent="0.2">
      <c r="A44" s="20">
        <v>29</v>
      </c>
      <c r="B44" s="61" t="s">
        <v>256</v>
      </c>
      <c r="C44" s="60" t="s">
        <v>257</v>
      </c>
      <c r="D44" s="62" t="s">
        <v>244</v>
      </c>
      <c r="E44" s="59" t="s">
        <v>254</v>
      </c>
      <c r="F44" s="60" t="s">
        <v>258</v>
      </c>
      <c r="G44" s="120">
        <v>3000</v>
      </c>
      <c r="H44" s="119" t="s">
        <v>320</v>
      </c>
      <c r="I44" s="119" t="s">
        <v>320</v>
      </c>
      <c r="J44" s="118" t="s">
        <v>20</v>
      </c>
      <c r="K44" s="119" t="s">
        <v>320</v>
      </c>
      <c r="L44" s="59"/>
      <c r="M44" s="14"/>
      <c r="N44" s="14"/>
      <c r="O44" s="14"/>
    </row>
    <row r="45" spans="1:15" s="15" customFormat="1" ht="112.5" x14ac:dyDescent="0.2">
      <c r="A45" s="20">
        <v>30</v>
      </c>
      <c r="B45" s="61" t="s">
        <v>259</v>
      </c>
      <c r="C45" s="60" t="s">
        <v>260</v>
      </c>
      <c r="D45" s="62" t="s">
        <v>244</v>
      </c>
      <c r="E45" s="59" t="s">
        <v>254</v>
      </c>
      <c r="F45" s="60" t="s">
        <v>261</v>
      </c>
      <c r="G45" s="120">
        <v>3000</v>
      </c>
      <c r="H45" s="119" t="s">
        <v>320</v>
      </c>
      <c r="I45" s="119" t="s">
        <v>320</v>
      </c>
      <c r="J45" s="118" t="s">
        <v>20</v>
      </c>
      <c r="K45" s="119" t="s">
        <v>320</v>
      </c>
      <c r="L45" s="59"/>
      <c r="M45" s="14"/>
      <c r="N45" s="14"/>
      <c r="O45" s="14"/>
    </row>
    <row r="46" spans="1:15" s="15" customFormat="1" ht="187.5" x14ac:dyDescent="0.2">
      <c r="A46" s="20">
        <v>31</v>
      </c>
      <c r="B46" s="61" t="s">
        <v>262</v>
      </c>
      <c r="C46" s="60" t="s">
        <v>264</v>
      </c>
      <c r="D46" s="62" t="s">
        <v>244</v>
      </c>
      <c r="E46" s="59" t="s">
        <v>263</v>
      </c>
      <c r="F46" s="60" t="s">
        <v>265</v>
      </c>
      <c r="G46" s="120">
        <v>2000</v>
      </c>
      <c r="H46" s="119" t="s">
        <v>320</v>
      </c>
      <c r="I46" s="119" t="s">
        <v>320</v>
      </c>
      <c r="J46" s="119" t="s">
        <v>320</v>
      </c>
      <c r="K46" s="118" t="s">
        <v>20</v>
      </c>
      <c r="L46" s="59"/>
      <c r="M46" s="14"/>
      <c r="N46" s="14"/>
      <c r="O46" s="14"/>
    </row>
    <row r="47" spans="1:15" s="15" customFormat="1" x14ac:dyDescent="0.2">
      <c r="A47" s="130"/>
      <c r="B47" s="131"/>
      <c r="C47" s="132"/>
      <c r="D47" s="133"/>
      <c r="E47" s="133"/>
      <c r="F47" s="132"/>
      <c r="G47" s="134"/>
      <c r="H47" s="135"/>
      <c r="I47" s="136"/>
      <c r="J47" s="136"/>
      <c r="K47" s="136"/>
      <c r="L47" s="137" t="s">
        <v>696</v>
      </c>
      <c r="M47" s="14"/>
      <c r="N47" s="14"/>
      <c r="O47" s="14"/>
    </row>
    <row r="48" spans="1:15" s="15" customFormat="1" ht="131.25" x14ac:dyDescent="0.2">
      <c r="A48" s="20">
        <v>32</v>
      </c>
      <c r="B48" s="45" t="s">
        <v>266</v>
      </c>
      <c r="C48" s="19" t="s">
        <v>267</v>
      </c>
      <c r="D48" s="39" t="s">
        <v>244</v>
      </c>
      <c r="E48" s="21" t="s">
        <v>268</v>
      </c>
      <c r="F48" s="60" t="s">
        <v>269</v>
      </c>
      <c r="G48" s="120">
        <v>4000</v>
      </c>
      <c r="H48" s="118" t="s">
        <v>20</v>
      </c>
      <c r="I48" s="118" t="s">
        <v>20</v>
      </c>
      <c r="J48" s="118" t="s">
        <v>20</v>
      </c>
      <c r="K48" s="118" t="s">
        <v>20</v>
      </c>
      <c r="L48" s="21"/>
      <c r="M48" s="14"/>
      <c r="N48" s="14"/>
      <c r="O48" s="14"/>
    </row>
    <row r="49" spans="1:15" s="15" customFormat="1" ht="93.75" x14ac:dyDescent="0.2">
      <c r="A49" s="20">
        <v>33</v>
      </c>
      <c r="B49" s="61" t="s">
        <v>270</v>
      </c>
      <c r="C49" s="60" t="s">
        <v>271</v>
      </c>
      <c r="D49" s="62" t="s">
        <v>272</v>
      </c>
      <c r="E49" s="59" t="s">
        <v>273</v>
      </c>
      <c r="F49" s="60" t="s">
        <v>274</v>
      </c>
      <c r="G49" s="119" t="s">
        <v>320</v>
      </c>
      <c r="H49" s="118" t="s">
        <v>20</v>
      </c>
      <c r="I49" s="119" t="s">
        <v>320</v>
      </c>
      <c r="J49" s="119" t="s">
        <v>320</v>
      </c>
      <c r="K49" s="119" t="s">
        <v>320</v>
      </c>
      <c r="L49" s="59"/>
      <c r="M49" s="14"/>
      <c r="N49" s="14"/>
      <c r="O49" s="14"/>
    </row>
    <row r="50" spans="1:15" s="15" customFormat="1" ht="112.5" x14ac:dyDescent="0.2">
      <c r="A50" s="20">
        <v>34</v>
      </c>
      <c r="B50" s="61" t="s">
        <v>275</v>
      </c>
      <c r="C50" s="60" t="s">
        <v>276</v>
      </c>
      <c r="D50" s="62" t="s">
        <v>272</v>
      </c>
      <c r="E50" s="59" t="s">
        <v>273</v>
      </c>
      <c r="F50" s="60" t="s">
        <v>277</v>
      </c>
      <c r="G50" s="119" t="s">
        <v>320</v>
      </c>
      <c r="H50" s="118" t="s">
        <v>20</v>
      </c>
      <c r="I50" s="119" t="s">
        <v>320</v>
      </c>
      <c r="J50" s="119" t="s">
        <v>320</v>
      </c>
      <c r="K50" s="119" t="s">
        <v>320</v>
      </c>
      <c r="L50" s="59"/>
      <c r="M50" s="14"/>
      <c r="N50" s="14"/>
      <c r="O50" s="14"/>
    </row>
    <row r="51" spans="1:15" s="15" customFormat="1" ht="93.75" x14ac:dyDescent="0.2">
      <c r="A51" s="20">
        <v>35</v>
      </c>
      <c r="B51" s="67" t="s">
        <v>278</v>
      </c>
      <c r="C51" s="60" t="s">
        <v>279</v>
      </c>
      <c r="D51" s="62" t="s">
        <v>272</v>
      </c>
      <c r="E51" s="59" t="s">
        <v>280</v>
      </c>
      <c r="F51" s="60" t="s">
        <v>281</v>
      </c>
      <c r="G51" s="119" t="s">
        <v>320</v>
      </c>
      <c r="H51" s="118" t="s">
        <v>20</v>
      </c>
      <c r="I51" s="119" t="s">
        <v>320</v>
      </c>
      <c r="J51" s="119" t="s">
        <v>320</v>
      </c>
      <c r="K51" s="119" t="s">
        <v>320</v>
      </c>
      <c r="L51" s="59"/>
      <c r="M51" s="14"/>
      <c r="N51" s="14"/>
      <c r="O51" s="14"/>
    </row>
    <row r="52" spans="1:15" s="15" customFormat="1" x14ac:dyDescent="0.2">
      <c r="A52" s="130"/>
      <c r="B52" s="131"/>
      <c r="C52" s="132"/>
      <c r="D52" s="133"/>
      <c r="E52" s="133"/>
      <c r="F52" s="132"/>
      <c r="G52" s="134"/>
      <c r="H52" s="135"/>
      <c r="I52" s="136"/>
      <c r="J52" s="136"/>
      <c r="K52" s="136"/>
      <c r="L52" s="137" t="s">
        <v>697</v>
      </c>
      <c r="M52" s="14"/>
      <c r="N52" s="14"/>
      <c r="O52" s="14"/>
    </row>
    <row r="53" spans="1:15" s="15" customFormat="1" ht="150" x14ac:dyDescent="0.2">
      <c r="A53" s="20">
        <v>36</v>
      </c>
      <c r="B53" s="61" t="s">
        <v>292</v>
      </c>
      <c r="C53" s="60" t="s">
        <v>293</v>
      </c>
      <c r="D53" s="62" t="s">
        <v>289</v>
      </c>
      <c r="E53" s="59" t="s">
        <v>294</v>
      </c>
      <c r="F53" s="74" t="s">
        <v>295</v>
      </c>
      <c r="G53" s="120">
        <v>20000</v>
      </c>
      <c r="H53" s="118" t="s">
        <v>20</v>
      </c>
      <c r="I53" s="119" t="s">
        <v>320</v>
      </c>
      <c r="J53" s="119" t="s">
        <v>320</v>
      </c>
      <c r="K53" s="119" t="s">
        <v>320</v>
      </c>
      <c r="L53" s="59"/>
      <c r="M53" s="14"/>
      <c r="N53" s="14"/>
      <c r="O53" s="14"/>
    </row>
    <row r="54" spans="1:15" s="15" customFormat="1" ht="131.25" x14ac:dyDescent="0.2">
      <c r="A54" s="20">
        <v>37</v>
      </c>
      <c r="B54" s="61" t="s">
        <v>296</v>
      </c>
      <c r="C54" s="60" t="s">
        <v>297</v>
      </c>
      <c r="D54" s="62" t="s">
        <v>289</v>
      </c>
      <c r="E54" s="59" t="s">
        <v>298</v>
      </c>
      <c r="F54" s="74" t="s">
        <v>299</v>
      </c>
      <c r="G54" s="119" t="s">
        <v>320</v>
      </c>
      <c r="H54" s="118" t="s">
        <v>20</v>
      </c>
      <c r="I54" s="118" t="s">
        <v>20</v>
      </c>
      <c r="J54" s="118" t="s">
        <v>20</v>
      </c>
      <c r="K54" s="118" t="s">
        <v>20</v>
      </c>
      <c r="L54" s="59"/>
      <c r="M54" s="14"/>
      <c r="N54" s="14"/>
      <c r="O54" s="14"/>
    </row>
    <row r="55" spans="1:15" s="15" customFormat="1" ht="93.75" x14ac:dyDescent="0.2">
      <c r="A55" s="20">
        <v>38</v>
      </c>
      <c r="B55" s="61" t="s">
        <v>300</v>
      </c>
      <c r="C55" s="60" t="s">
        <v>301</v>
      </c>
      <c r="D55" s="62" t="s">
        <v>289</v>
      </c>
      <c r="E55" s="59" t="s">
        <v>302</v>
      </c>
      <c r="F55" s="74" t="s">
        <v>303</v>
      </c>
      <c r="G55" s="119" t="s">
        <v>320</v>
      </c>
      <c r="H55" s="119" t="s">
        <v>320</v>
      </c>
      <c r="I55" s="119" t="s">
        <v>320</v>
      </c>
      <c r="J55" s="119" t="s">
        <v>320</v>
      </c>
      <c r="K55" s="118" t="s">
        <v>20</v>
      </c>
      <c r="L55" s="59"/>
      <c r="M55" s="14"/>
      <c r="N55" s="14"/>
      <c r="O55" s="14"/>
    </row>
    <row r="56" spans="1:15" s="15" customFormat="1" x14ac:dyDescent="0.2">
      <c r="A56" s="130"/>
      <c r="B56" s="131"/>
      <c r="C56" s="132"/>
      <c r="D56" s="133"/>
      <c r="E56" s="133"/>
      <c r="F56" s="132"/>
      <c r="G56" s="134"/>
      <c r="H56" s="135"/>
      <c r="I56" s="136"/>
      <c r="J56" s="136"/>
      <c r="K56" s="136"/>
      <c r="L56" s="137" t="s">
        <v>698</v>
      </c>
      <c r="M56" s="14"/>
      <c r="N56" s="14"/>
      <c r="O56" s="14"/>
    </row>
    <row r="57" spans="1:15" s="15" customFormat="1" ht="131.25" x14ac:dyDescent="0.2">
      <c r="A57" s="20">
        <v>39</v>
      </c>
      <c r="B57" s="61" t="s">
        <v>304</v>
      </c>
      <c r="C57" s="60" t="s">
        <v>305</v>
      </c>
      <c r="D57" s="62" t="s">
        <v>289</v>
      </c>
      <c r="E57" s="59" t="s">
        <v>306</v>
      </c>
      <c r="F57" s="74" t="s">
        <v>307</v>
      </c>
      <c r="G57" s="120">
        <v>50000</v>
      </c>
      <c r="H57" s="119" t="s">
        <v>320</v>
      </c>
      <c r="I57" s="118" t="s">
        <v>20</v>
      </c>
      <c r="J57" s="119" t="s">
        <v>320</v>
      </c>
      <c r="K57" s="119" t="s">
        <v>320</v>
      </c>
      <c r="L57" s="59"/>
      <c r="M57" s="14"/>
      <c r="N57" s="14"/>
      <c r="O57" s="14"/>
    </row>
    <row r="58" spans="1:15" s="15" customFormat="1" ht="131.25" x14ac:dyDescent="0.2">
      <c r="A58" s="20">
        <v>40</v>
      </c>
      <c r="B58" s="61" t="s">
        <v>308</v>
      </c>
      <c r="C58" s="74" t="s">
        <v>309</v>
      </c>
      <c r="D58" s="62" t="s">
        <v>289</v>
      </c>
      <c r="E58" s="76" t="s">
        <v>310</v>
      </c>
      <c r="F58" s="74" t="s">
        <v>311</v>
      </c>
      <c r="G58" s="120">
        <v>50000</v>
      </c>
      <c r="H58" s="119" t="s">
        <v>320</v>
      </c>
      <c r="I58" s="119" t="s">
        <v>320</v>
      </c>
      <c r="J58" s="118" t="s">
        <v>20</v>
      </c>
      <c r="K58" s="119" t="s">
        <v>320</v>
      </c>
      <c r="L58" s="76"/>
      <c r="M58" s="14"/>
      <c r="N58" s="14"/>
      <c r="O58" s="14"/>
    </row>
    <row r="59" spans="1:15" s="15" customFormat="1" ht="131.25" x14ac:dyDescent="0.2">
      <c r="A59" s="20">
        <v>41</v>
      </c>
      <c r="B59" s="61" t="s">
        <v>312</v>
      </c>
      <c r="C59" s="74" t="s">
        <v>313</v>
      </c>
      <c r="D59" s="62" t="s">
        <v>289</v>
      </c>
      <c r="E59" s="76" t="s">
        <v>314</v>
      </c>
      <c r="F59" s="74" t="s">
        <v>315</v>
      </c>
      <c r="G59" s="120">
        <v>50000</v>
      </c>
      <c r="H59" s="119" t="s">
        <v>320</v>
      </c>
      <c r="I59" s="119" t="s">
        <v>320</v>
      </c>
      <c r="J59" s="119" t="s">
        <v>320</v>
      </c>
      <c r="K59" s="118" t="s">
        <v>20</v>
      </c>
      <c r="L59" s="76"/>
      <c r="M59" s="14"/>
      <c r="N59" s="14"/>
      <c r="O59" s="14"/>
    </row>
    <row r="60" spans="1:15" s="15" customFormat="1" x14ac:dyDescent="0.2">
      <c r="A60" s="130"/>
      <c r="B60" s="138"/>
      <c r="C60" s="132"/>
      <c r="D60" s="133"/>
      <c r="E60" s="133"/>
      <c r="F60" s="132"/>
      <c r="G60" s="134"/>
      <c r="H60" s="136"/>
      <c r="I60" s="136"/>
      <c r="J60" s="136"/>
      <c r="K60" s="135"/>
      <c r="L60" s="133"/>
      <c r="M60" s="14"/>
      <c r="N60" s="14"/>
      <c r="O60" s="14"/>
    </row>
    <row r="61" spans="1:15" s="15" customFormat="1" x14ac:dyDescent="0.2">
      <c r="A61" s="130"/>
      <c r="B61" s="131"/>
      <c r="C61" s="132"/>
      <c r="D61" s="133"/>
      <c r="E61" s="133"/>
      <c r="F61" s="132"/>
      <c r="G61" s="134"/>
      <c r="H61" s="135"/>
      <c r="I61" s="136"/>
      <c r="J61" s="136"/>
      <c r="K61" s="136"/>
      <c r="L61" s="137" t="s">
        <v>699</v>
      </c>
      <c r="M61" s="14"/>
      <c r="N61" s="14"/>
      <c r="O61" s="14"/>
    </row>
    <row r="62" spans="1:15" s="15" customFormat="1" ht="56.25" x14ac:dyDescent="0.2">
      <c r="A62" s="20">
        <v>42</v>
      </c>
      <c r="B62" s="56" t="s">
        <v>338</v>
      </c>
      <c r="C62" s="68" t="s">
        <v>339</v>
      </c>
      <c r="D62" s="66" t="s">
        <v>340</v>
      </c>
      <c r="E62" s="66" t="s">
        <v>341</v>
      </c>
      <c r="F62" s="68" t="s">
        <v>342</v>
      </c>
      <c r="G62" s="117">
        <v>1000</v>
      </c>
      <c r="H62" s="118" t="s">
        <v>20</v>
      </c>
      <c r="I62" s="118" t="s">
        <v>20</v>
      </c>
      <c r="J62" s="118" t="s">
        <v>20</v>
      </c>
      <c r="K62" s="118" t="s">
        <v>20</v>
      </c>
      <c r="L62" s="66"/>
      <c r="M62" s="14"/>
      <c r="N62" s="14"/>
      <c r="O62" s="14"/>
    </row>
    <row r="63" spans="1:15" s="15" customFormat="1" ht="93.75" x14ac:dyDescent="0.2">
      <c r="A63" s="20">
        <v>43</v>
      </c>
      <c r="B63" s="56" t="s">
        <v>343</v>
      </c>
      <c r="C63" s="68" t="s">
        <v>344</v>
      </c>
      <c r="D63" s="66" t="s">
        <v>340</v>
      </c>
      <c r="E63" s="66" t="s">
        <v>341</v>
      </c>
      <c r="F63" s="68" t="s">
        <v>345</v>
      </c>
      <c r="G63" s="117">
        <v>5000</v>
      </c>
      <c r="H63" s="118" t="s">
        <v>20</v>
      </c>
      <c r="I63" s="118" t="s">
        <v>20</v>
      </c>
      <c r="J63" s="118" t="s">
        <v>20</v>
      </c>
      <c r="K63" s="118" t="s">
        <v>20</v>
      </c>
      <c r="L63" s="66"/>
      <c r="M63" s="14"/>
      <c r="N63" s="14"/>
      <c r="O63" s="14"/>
    </row>
    <row r="64" spans="1:15" s="15" customFormat="1" ht="93.75" x14ac:dyDescent="0.2">
      <c r="A64" s="20">
        <v>44</v>
      </c>
      <c r="B64" s="61" t="s">
        <v>346</v>
      </c>
      <c r="C64" s="60" t="s">
        <v>347</v>
      </c>
      <c r="D64" s="62" t="s">
        <v>340</v>
      </c>
      <c r="E64" s="80" t="s">
        <v>341</v>
      </c>
      <c r="F64" s="74" t="s">
        <v>348</v>
      </c>
      <c r="G64" s="120">
        <v>1000</v>
      </c>
      <c r="H64" s="118" t="s">
        <v>20</v>
      </c>
      <c r="I64" s="118" t="s">
        <v>20</v>
      </c>
      <c r="J64" s="118" t="s">
        <v>20</v>
      </c>
      <c r="K64" s="118" t="s">
        <v>20</v>
      </c>
      <c r="L64" s="59"/>
      <c r="M64" s="14"/>
      <c r="N64" s="14"/>
      <c r="O64" s="14"/>
    </row>
    <row r="65" spans="1:15" s="15" customFormat="1" ht="75" x14ac:dyDescent="0.2">
      <c r="A65" s="20">
        <v>45</v>
      </c>
      <c r="B65" s="61" t="s">
        <v>349</v>
      </c>
      <c r="C65" s="74" t="s">
        <v>350</v>
      </c>
      <c r="D65" s="62" t="s">
        <v>340</v>
      </c>
      <c r="E65" s="80" t="s">
        <v>341</v>
      </c>
      <c r="F65" s="82" t="s">
        <v>351</v>
      </c>
      <c r="G65" s="120">
        <v>10000</v>
      </c>
      <c r="H65" s="118" t="s">
        <v>20</v>
      </c>
      <c r="I65" s="118" t="s">
        <v>20</v>
      </c>
      <c r="J65" s="118" t="s">
        <v>20</v>
      </c>
      <c r="K65" s="118" t="s">
        <v>20</v>
      </c>
      <c r="L65" s="76"/>
      <c r="M65" s="14"/>
      <c r="N65" s="14"/>
      <c r="O65" s="14"/>
    </row>
    <row r="66" spans="1:15" s="15" customFormat="1" ht="93.75" x14ac:dyDescent="0.2">
      <c r="A66" s="20">
        <v>46</v>
      </c>
      <c r="B66" s="61" t="s">
        <v>352</v>
      </c>
      <c r="C66" s="74" t="s">
        <v>353</v>
      </c>
      <c r="D66" s="62" t="s">
        <v>340</v>
      </c>
      <c r="E66" s="80" t="s">
        <v>341</v>
      </c>
      <c r="F66" s="74" t="s">
        <v>354</v>
      </c>
      <c r="G66" s="120">
        <v>2000</v>
      </c>
      <c r="H66" s="118" t="s">
        <v>20</v>
      </c>
      <c r="I66" s="118" t="s">
        <v>20</v>
      </c>
      <c r="J66" s="118" t="s">
        <v>20</v>
      </c>
      <c r="K66" s="118" t="s">
        <v>20</v>
      </c>
      <c r="L66" s="76"/>
      <c r="M66" s="14"/>
      <c r="N66" s="14"/>
      <c r="O66" s="14"/>
    </row>
    <row r="67" spans="1:15" s="15" customFormat="1" x14ac:dyDescent="0.2">
      <c r="A67" s="130"/>
      <c r="B67" s="131"/>
      <c r="C67" s="132"/>
      <c r="D67" s="133"/>
      <c r="E67" s="133"/>
      <c r="F67" s="132"/>
      <c r="G67" s="134"/>
      <c r="H67" s="135"/>
      <c r="I67" s="136"/>
      <c r="J67" s="136"/>
      <c r="K67" s="136"/>
      <c r="L67" s="137" t="s">
        <v>700</v>
      </c>
      <c r="M67" s="14"/>
      <c r="N67" s="14"/>
      <c r="O67" s="14"/>
    </row>
    <row r="68" spans="1:15" s="15" customFormat="1" ht="131.25" x14ac:dyDescent="0.2">
      <c r="A68" s="20">
        <v>47</v>
      </c>
      <c r="B68" s="61" t="s">
        <v>355</v>
      </c>
      <c r="C68" s="74" t="s">
        <v>356</v>
      </c>
      <c r="D68" s="62" t="s">
        <v>340</v>
      </c>
      <c r="E68" s="80" t="s">
        <v>341</v>
      </c>
      <c r="F68" s="74" t="s">
        <v>357</v>
      </c>
      <c r="G68" s="120">
        <v>30000</v>
      </c>
      <c r="H68" s="118" t="s">
        <v>20</v>
      </c>
      <c r="I68" s="118" t="s">
        <v>20</v>
      </c>
      <c r="J68" s="118" t="s">
        <v>20</v>
      </c>
      <c r="K68" s="118" t="s">
        <v>20</v>
      </c>
      <c r="L68" s="76"/>
      <c r="M68" s="14"/>
      <c r="N68" s="14"/>
      <c r="O68" s="14"/>
    </row>
    <row r="69" spans="1:15" s="15" customFormat="1" ht="150" x14ac:dyDescent="0.2">
      <c r="A69" s="20">
        <v>48</v>
      </c>
      <c r="B69" s="61" t="s">
        <v>358</v>
      </c>
      <c r="C69" s="74" t="s">
        <v>359</v>
      </c>
      <c r="D69" s="62" t="s">
        <v>340</v>
      </c>
      <c r="E69" s="80" t="s">
        <v>341</v>
      </c>
      <c r="F69" s="74" t="s">
        <v>360</v>
      </c>
      <c r="G69" s="120">
        <v>30000</v>
      </c>
      <c r="H69" s="118" t="s">
        <v>20</v>
      </c>
      <c r="I69" s="118" t="s">
        <v>20</v>
      </c>
      <c r="J69" s="118" t="s">
        <v>20</v>
      </c>
      <c r="K69" s="118" t="s">
        <v>20</v>
      </c>
      <c r="L69" s="76"/>
      <c r="M69" s="14"/>
      <c r="N69" s="14"/>
      <c r="O69" s="14"/>
    </row>
    <row r="70" spans="1:15" s="15" customFormat="1" ht="150" x14ac:dyDescent="0.2">
      <c r="A70" s="20">
        <v>49</v>
      </c>
      <c r="B70" s="61" t="s">
        <v>361</v>
      </c>
      <c r="C70" s="74" t="s">
        <v>362</v>
      </c>
      <c r="D70" s="62" t="s">
        <v>340</v>
      </c>
      <c r="E70" s="76" t="s">
        <v>363</v>
      </c>
      <c r="F70" s="74" t="s">
        <v>364</v>
      </c>
      <c r="G70" s="120">
        <v>50000</v>
      </c>
      <c r="H70" s="119" t="s">
        <v>320</v>
      </c>
      <c r="I70" s="119" t="s">
        <v>320</v>
      </c>
      <c r="J70" s="118" t="s">
        <v>20</v>
      </c>
      <c r="K70" s="119" t="s">
        <v>320</v>
      </c>
      <c r="L70" s="76"/>
      <c r="M70" s="14"/>
      <c r="N70" s="14"/>
      <c r="O70" s="14"/>
    </row>
    <row r="71" spans="1:15" s="15" customFormat="1" x14ac:dyDescent="0.2">
      <c r="A71" s="130"/>
      <c r="B71" s="131"/>
      <c r="C71" s="132"/>
      <c r="D71" s="133"/>
      <c r="E71" s="133"/>
      <c r="F71" s="132"/>
      <c r="G71" s="134"/>
      <c r="H71" s="135"/>
      <c r="I71" s="136"/>
      <c r="J71" s="136"/>
      <c r="K71" s="136"/>
      <c r="L71" s="137" t="s">
        <v>701</v>
      </c>
      <c r="M71" s="14"/>
      <c r="N71" s="14"/>
      <c r="O71" s="14"/>
    </row>
    <row r="72" spans="1:15" s="15" customFormat="1" ht="75" x14ac:dyDescent="0.2">
      <c r="A72" s="20">
        <v>50</v>
      </c>
      <c r="B72" s="61" t="s">
        <v>365</v>
      </c>
      <c r="C72" s="74" t="s">
        <v>366</v>
      </c>
      <c r="D72" s="62" t="s">
        <v>340</v>
      </c>
      <c r="E72" s="80" t="s">
        <v>341</v>
      </c>
      <c r="F72" s="74" t="s">
        <v>367</v>
      </c>
      <c r="G72" s="120" t="s">
        <v>320</v>
      </c>
      <c r="H72" s="118" t="s">
        <v>20</v>
      </c>
      <c r="I72" s="118" t="s">
        <v>20</v>
      </c>
      <c r="J72" s="118" t="s">
        <v>20</v>
      </c>
      <c r="K72" s="118" t="s">
        <v>20</v>
      </c>
      <c r="L72" s="76"/>
      <c r="M72" s="14"/>
      <c r="N72" s="14"/>
      <c r="O72" s="14"/>
    </row>
    <row r="73" spans="1:15" s="15" customFormat="1" ht="112.5" x14ac:dyDescent="0.2">
      <c r="A73" s="20">
        <v>51</v>
      </c>
      <c r="B73" s="61" t="s">
        <v>368</v>
      </c>
      <c r="C73" s="82" t="s">
        <v>369</v>
      </c>
      <c r="D73" s="62" t="s">
        <v>340</v>
      </c>
      <c r="E73" s="80" t="s">
        <v>341</v>
      </c>
      <c r="F73" s="82" t="s">
        <v>370</v>
      </c>
      <c r="G73" s="120" t="s">
        <v>320</v>
      </c>
      <c r="H73" s="118" t="s">
        <v>20</v>
      </c>
      <c r="I73" s="118" t="s">
        <v>20</v>
      </c>
      <c r="J73" s="118" t="s">
        <v>20</v>
      </c>
      <c r="K73" s="118" t="s">
        <v>20</v>
      </c>
      <c r="L73" s="80"/>
      <c r="M73" s="14"/>
      <c r="N73" s="14"/>
      <c r="O73" s="14"/>
    </row>
    <row r="74" spans="1:15" s="15" customFormat="1" ht="150" x14ac:dyDescent="0.2">
      <c r="A74" s="20">
        <v>52</v>
      </c>
      <c r="B74" s="61" t="s">
        <v>371</v>
      </c>
      <c r="C74" s="82" t="s">
        <v>372</v>
      </c>
      <c r="D74" s="62" t="s">
        <v>340</v>
      </c>
      <c r="E74" s="80" t="s">
        <v>341</v>
      </c>
      <c r="F74" s="82" t="s">
        <v>373</v>
      </c>
      <c r="G74" s="120" t="s">
        <v>320</v>
      </c>
      <c r="H74" s="119" t="s">
        <v>320</v>
      </c>
      <c r="I74" s="119" t="s">
        <v>320</v>
      </c>
      <c r="J74" s="119" t="s">
        <v>320</v>
      </c>
      <c r="K74" s="118" t="s">
        <v>20</v>
      </c>
      <c r="L74" s="80"/>
      <c r="M74" s="14"/>
      <c r="N74" s="14"/>
      <c r="O74" s="14"/>
    </row>
    <row r="75" spans="1:15" s="15" customFormat="1" ht="112.5" x14ac:dyDescent="0.2">
      <c r="A75" s="20">
        <v>53</v>
      </c>
      <c r="B75" s="61" t="s">
        <v>374</v>
      </c>
      <c r="C75" s="82" t="s">
        <v>375</v>
      </c>
      <c r="D75" s="62" t="s">
        <v>340</v>
      </c>
      <c r="E75" s="80" t="s">
        <v>341</v>
      </c>
      <c r="F75" s="82" t="s">
        <v>376</v>
      </c>
      <c r="G75" s="120" t="s">
        <v>320</v>
      </c>
      <c r="H75" s="118" t="s">
        <v>20</v>
      </c>
      <c r="I75" s="118" t="s">
        <v>20</v>
      </c>
      <c r="J75" s="118" t="s">
        <v>20</v>
      </c>
      <c r="K75" s="119" t="s">
        <v>320</v>
      </c>
      <c r="L75" s="80"/>
      <c r="M75" s="14"/>
      <c r="N75" s="14"/>
      <c r="O75" s="14"/>
    </row>
    <row r="76" spans="1:15" s="15" customFormat="1" x14ac:dyDescent="0.2">
      <c r="A76" s="130"/>
      <c r="B76" s="131"/>
      <c r="C76" s="132"/>
      <c r="D76" s="133"/>
      <c r="E76" s="133"/>
      <c r="F76" s="132"/>
      <c r="G76" s="134"/>
      <c r="H76" s="135"/>
      <c r="I76" s="136"/>
      <c r="J76" s="136"/>
      <c r="K76" s="136"/>
      <c r="L76" s="137" t="s">
        <v>702</v>
      </c>
      <c r="M76" s="14"/>
      <c r="N76" s="14"/>
      <c r="O76" s="14"/>
    </row>
    <row r="77" spans="1:15" s="15" customFormat="1" ht="56.25" x14ac:dyDescent="0.2">
      <c r="A77" s="20">
        <v>54</v>
      </c>
      <c r="B77" s="61" t="s">
        <v>385</v>
      </c>
      <c r="C77" s="82" t="s">
        <v>386</v>
      </c>
      <c r="D77" s="62" t="s">
        <v>387</v>
      </c>
      <c r="E77" s="80" t="s">
        <v>388</v>
      </c>
      <c r="F77" s="82" t="s">
        <v>389</v>
      </c>
      <c r="G77" s="120">
        <v>30000</v>
      </c>
      <c r="H77" s="118" t="s">
        <v>20</v>
      </c>
      <c r="I77" s="118" t="s">
        <v>20</v>
      </c>
      <c r="J77" s="118" t="s">
        <v>20</v>
      </c>
      <c r="K77" s="119" t="s">
        <v>320</v>
      </c>
      <c r="L77" s="80"/>
      <c r="M77" s="14"/>
      <c r="N77" s="14"/>
      <c r="O77" s="14"/>
    </row>
    <row r="78" spans="1:15" s="15" customFormat="1" ht="56.25" x14ac:dyDescent="0.2">
      <c r="A78" s="20">
        <v>55</v>
      </c>
      <c r="B78" s="61" t="s">
        <v>390</v>
      </c>
      <c r="C78" s="82" t="s">
        <v>391</v>
      </c>
      <c r="D78" s="62" t="s">
        <v>387</v>
      </c>
      <c r="E78" s="80" t="s">
        <v>392</v>
      </c>
      <c r="F78" s="82" t="s">
        <v>393</v>
      </c>
      <c r="G78" s="120">
        <v>50000</v>
      </c>
      <c r="H78" s="118" t="s">
        <v>20</v>
      </c>
      <c r="I78" s="118" t="s">
        <v>20</v>
      </c>
      <c r="J78" s="118" t="s">
        <v>20</v>
      </c>
      <c r="K78" s="119" t="s">
        <v>320</v>
      </c>
      <c r="L78" s="80"/>
      <c r="M78" s="14"/>
      <c r="N78" s="14"/>
      <c r="O78" s="14"/>
    </row>
    <row r="79" spans="1:15" s="15" customFormat="1" ht="131.25" x14ac:dyDescent="0.2">
      <c r="A79" s="20">
        <v>56</v>
      </c>
      <c r="B79" s="61" t="s">
        <v>419</v>
      </c>
      <c r="C79" s="82" t="s">
        <v>422</v>
      </c>
      <c r="D79" s="62" t="s">
        <v>420</v>
      </c>
      <c r="E79" s="80" t="s">
        <v>421</v>
      </c>
      <c r="F79" s="82" t="s">
        <v>423</v>
      </c>
      <c r="G79" s="120">
        <v>30000</v>
      </c>
      <c r="H79" s="119" t="s">
        <v>320</v>
      </c>
      <c r="I79" s="119" t="s">
        <v>320</v>
      </c>
      <c r="J79" s="118" t="s">
        <v>20</v>
      </c>
      <c r="K79" s="118" t="s">
        <v>20</v>
      </c>
      <c r="L79" s="80"/>
      <c r="M79" s="14"/>
      <c r="N79" s="14"/>
      <c r="O79" s="14"/>
    </row>
    <row r="80" spans="1:15" s="15" customFormat="1" x14ac:dyDescent="0.2">
      <c r="A80" s="130"/>
      <c r="B80" s="131"/>
      <c r="C80" s="132"/>
      <c r="D80" s="133"/>
      <c r="E80" s="133"/>
      <c r="F80" s="132"/>
      <c r="G80" s="134"/>
      <c r="H80" s="135"/>
      <c r="I80" s="136"/>
      <c r="J80" s="136"/>
      <c r="K80" s="136"/>
      <c r="L80" s="137" t="s">
        <v>703</v>
      </c>
      <c r="M80" s="14"/>
      <c r="N80" s="14"/>
      <c r="O80" s="14"/>
    </row>
    <row r="81" spans="1:15" s="15" customFormat="1" ht="243.75" x14ac:dyDescent="0.2">
      <c r="A81" s="20">
        <v>57</v>
      </c>
      <c r="B81" s="61" t="s">
        <v>424</v>
      </c>
      <c r="C81" s="82" t="s">
        <v>425</v>
      </c>
      <c r="D81" s="62" t="s">
        <v>426</v>
      </c>
      <c r="E81" s="80" t="s">
        <v>427</v>
      </c>
      <c r="F81" s="82" t="s">
        <v>428</v>
      </c>
      <c r="G81" s="120">
        <v>100000</v>
      </c>
      <c r="H81" s="121" t="s">
        <v>20</v>
      </c>
      <c r="I81" s="121" t="s">
        <v>20</v>
      </c>
      <c r="J81" s="121" t="s">
        <v>20</v>
      </c>
      <c r="K81" s="121" t="s">
        <v>20</v>
      </c>
      <c r="L81" s="80"/>
      <c r="M81" s="14"/>
      <c r="N81" s="14"/>
      <c r="O81" s="14"/>
    </row>
    <row r="82" spans="1:15" s="15" customFormat="1" ht="93.75" x14ac:dyDescent="0.2">
      <c r="A82" s="20">
        <v>58</v>
      </c>
      <c r="B82" s="61" t="s">
        <v>466</v>
      </c>
      <c r="C82" s="82" t="s">
        <v>460</v>
      </c>
      <c r="D82" s="62" t="s">
        <v>465</v>
      </c>
      <c r="E82" s="80"/>
      <c r="F82" s="82" t="s">
        <v>461</v>
      </c>
      <c r="G82" s="120">
        <v>5000</v>
      </c>
      <c r="H82" s="121" t="s">
        <v>20</v>
      </c>
      <c r="I82" s="121" t="s">
        <v>20</v>
      </c>
      <c r="J82" s="121" t="s">
        <v>20</v>
      </c>
      <c r="K82" s="121" t="s">
        <v>20</v>
      </c>
      <c r="L82" s="80"/>
      <c r="M82" s="14"/>
      <c r="N82" s="14"/>
      <c r="O82" s="14"/>
    </row>
    <row r="83" spans="1:15" s="15" customFormat="1" ht="93.75" x14ac:dyDescent="0.2">
      <c r="A83" s="20">
        <v>59</v>
      </c>
      <c r="B83" s="61" t="s">
        <v>462</v>
      </c>
      <c r="C83" s="82" t="s">
        <v>467</v>
      </c>
      <c r="D83" s="62" t="s">
        <v>465</v>
      </c>
      <c r="E83" s="80"/>
      <c r="F83" s="82" t="s">
        <v>468</v>
      </c>
      <c r="G83" s="120">
        <v>10000</v>
      </c>
      <c r="H83" s="121" t="s">
        <v>20</v>
      </c>
      <c r="I83" s="121" t="s">
        <v>20</v>
      </c>
      <c r="J83" s="121" t="s">
        <v>20</v>
      </c>
      <c r="K83" s="121" t="s">
        <v>20</v>
      </c>
      <c r="L83" s="80"/>
      <c r="M83" s="14"/>
      <c r="N83" s="14"/>
      <c r="O83" s="14"/>
    </row>
    <row r="84" spans="1:15" s="15" customFormat="1" x14ac:dyDescent="0.2">
      <c r="A84" s="130"/>
      <c r="B84" s="131"/>
      <c r="C84" s="132"/>
      <c r="D84" s="133"/>
      <c r="E84" s="133"/>
      <c r="F84" s="132"/>
      <c r="G84" s="134"/>
      <c r="H84" s="135"/>
      <c r="I84" s="136"/>
      <c r="J84" s="136"/>
      <c r="K84" s="136"/>
      <c r="L84" s="137" t="s">
        <v>704</v>
      </c>
      <c r="M84" s="14"/>
      <c r="N84" s="14"/>
      <c r="O84" s="14"/>
    </row>
    <row r="85" spans="1:15" s="15" customFormat="1" ht="56.25" x14ac:dyDescent="0.2">
      <c r="A85" s="20">
        <v>60</v>
      </c>
      <c r="B85" s="61" t="s">
        <v>463</v>
      </c>
      <c r="C85" s="82" t="s">
        <v>464</v>
      </c>
      <c r="D85" s="62" t="s">
        <v>465</v>
      </c>
      <c r="E85" s="80"/>
      <c r="F85" s="82" t="s">
        <v>469</v>
      </c>
      <c r="G85" s="120">
        <v>2000</v>
      </c>
      <c r="H85" s="121" t="s">
        <v>20</v>
      </c>
      <c r="I85" s="121" t="s">
        <v>20</v>
      </c>
      <c r="J85" s="121" t="s">
        <v>20</v>
      </c>
      <c r="K85" s="120" t="s">
        <v>320</v>
      </c>
      <c r="L85" s="80"/>
      <c r="M85" s="14"/>
      <c r="N85" s="14"/>
      <c r="O85" s="14"/>
    </row>
    <row r="86" spans="1:15" s="15" customFormat="1" ht="93.75" x14ac:dyDescent="0.2">
      <c r="A86" s="20">
        <v>61</v>
      </c>
      <c r="B86" s="61" t="s">
        <v>473</v>
      </c>
      <c r="C86" s="84" t="s">
        <v>474</v>
      </c>
      <c r="D86" s="62" t="s">
        <v>465</v>
      </c>
      <c r="E86" s="86"/>
      <c r="F86" s="84" t="s">
        <v>475</v>
      </c>
      <c r="G86" s="120" t="s">
        <v>320</v>
      </c>
      <c r="H86" s="121" t="s">
        <v>20</v>
      </c>
      <c r="I86" s="120" t="s">
        <v>320</v>
      </c>
      <c r="J86" s="120" t="s">
        <v>320</v>
      </c>
      <c r="K86" s="120" t="s">
        <v>320</v>
      </c>
      <c r="L86" s="86"/>
      <c r="M86" s="14"/>
      <c r="N86" s="14"/>
      <c r="O86" s="14"/>
    </row>
    <row r="87" spans="1:15" s="15" customFormat="1" ht="75" x14ac:dyDescent="0.2">
      <c r="A87" s="20">
        <v>62</v>
      </c>
      <c r="B87" s="61" t="s">
        <v>479</v>
      </c>
      <c r="C87" s="82" t="s">
        <v>480</v>
      </c>
      <c r="D87" s="62" t="s">
        <v>465</v>
      </c>
      <c r="E87" s="80"/>
      <c r="F87" s="82"/>
      <c r="G87" s="120" t="s">
        <v>320</v>
      </c>
      <c r="H87" s="121" t="s">
        <v>20</v>
      </c>
      <c r="I87" s="121" t="s">
        <v>20</v>
      </c>
      <c r="J87" s="121" t="s">
        <v>20</v>
      </c>
      <c r="K87" s="121" t="s">
        <v>20</v>
      </c>
      <c r="L87" s="80"/>
      <c r="M87" s="14"/>
      <c r="N87" s="14"/>
      <c r="O87" s="14"/>
    </row>
    <row r="88" spans="1:15" s="15" customFormat="1" ht="93.75" x14ac:dyDescent="0.2">
      <c r="A88" s="20">
        <v>63</v>
      </c>
      <c r="B88" s="61" t="s">
        <v>481</v>
      </c>
      <c r="C88" s="84" t="s">
        <v>482</v>
      </c>
      <c r="D88" s="62" t="s">
        <v>487</v>
      </c>
      <c r="E88" s="86" t="s">
        <v>483</v>
      </c>
      <c r="F88" s="84" t="s">
        <v>484</v>
      </c>
      <c r="G88" s="120">
        <v>3500</v>
      </c>
      <c r="H88" s="121" t="s">
        <v>20</v>
      </c>
      <c r="I88" s="121" t="s">
        <v>20</v>
      </c>
      <c r="J88" s="121" t="s">
        <v>20</v>
      </c>
      <c r="K88" s="121" t="s">
        <v>20</v>
      </c>
      <c r="L88" s="86"/>
      <c r="M88" s="14"/>
      <c r="N88" s="14"/>
      <c r="O88" s="14"/>
    </row>
    <row r="89" spans="1:15" s="15" customFormat="1" ht="93.75" x14ac:dyDescent="0.2">
      <c r="A89" s="20">
        <v>64</v>
      </c>
      <c r="B89" s="61" t="s">
        <v>485</v>
      </c>
      <c r="C89" s="84" t="s">
        <v>486</v>
      </c>
      <c r="D89" s="62" t="s">
        <v>487</v>
      </c>
      <c r="E89" s="86" t="s">
        <v>483</v>
      </c>
      <c r="F89" s="84" t="s">
        <v>488</v>
      </c>
      <c r="G89" s="120">
        <v>29500</v>
      </c>
      <c r="H89" s="121" t="s">
        <v>20</v>
      </c>
      <c r="I89" s="121" t="s">
        <v>20</v>
      </c>
      <c r="J89" s="121" t="s">
        <v>20</v>
      </c>
      <c r="K89" s="121" t="s">
        <v>20</v>
      </c>
      <c r="L89" s="86"/>
      <c r="M89" s="14"/>
      <c r="N89" s="14"/>
      <c r="O89" s="14"/>
    </row>
    <row r="90" spans="1:15" s="15" customFormat="1" x14ac:dyDescent="0.2">
      <c r="A90" s="130"/>
      <c r="B90" s="131"/>
      <c r="C90" s="132"/>
      <c r="D90" s="133"/>
      <c r="E90" s="133"/>
      <c r="F90" s="132"/>
      <c r="G90" s="134"/>
      <c r="H90" s="135"/>
      <c r="I90" s="136"/>
      <c r="J90" s="136"/>
      <c r="K90" s="136"/>
      <c r="L90" s="137" t="s">
        <v>705</v>
      </c>
      <c r="M90" s="14"/>
      <c r="N90" s="14"/>
      <c r="O90" s="14"/>
    </row>
    <row r="91" spans="1:15" s="15" customFormat="1" ht="75" x14ac:dyDescent="0.2">
      <c r="A91" s="20">
        <v>65</v>
      </c>
      <c r="B91" s="61" t="s">
        <v>489</v>
      </c>
      <c r="C91" s="84" t="s">
        <v>490</v>
      </c>
      <c r="D91" s="62" t="s">
        <v>487</v>
      </c>
      <c r="E91" s="86" t="s">
        <v>491</v>
      </c>
      <c r="F91" s="84" t="s">
        <v>492</v>
      </c>
      <c r="G91" s="120">
        <v>3500</v>
      </c>
      <c r="H91" s="121" t="s">
        <v>20</v>
      </c>
      <c r="I91" s="121" t="s">
        <v>20</v>
      </c>
      <c r="J91" s="121" t="s">
        <v>20</v>
      </c>
      <c r="K91" s="121" t="s">
        <v>20</v>
      </c>
      <c r="L91" s="86"/>
      <c r="M91" s="14"/>
      <c r="N91" s="14"/>
      <c r="O91" s="14"/>
    </row>
    <row r="92" spans="1:15" s="15" customFormat="1" ht="37.5" x14ac:dyDescent="0.2">
      <c r="A92" s="20">
        <v>66</v>
      </c>
      <c r="B92" s="61" t="s">
        <v>493</v>
      </c>
      <c r="C92" s="84" t="s">
        <v>494</v>
      </c>
      <c r="D92" s="62" t="s">
        <v>487</v>
      </c>
      <c r="E92" s="86" t="s">
        <v>495</v>
      </c>
      <c r="F92" s="84" t="s">
        <v>496</v>
      </c>
      <c r="G92" s="120">
        <v>3000</v>
      </c>
      <c r="H92" s="121" t="s">
        <v>20</v>
      </c>
      <c r="I92" s="121" t="s">
        <v>20</v>
      </c>
      <c r="J92" s="121" t="s">
        <v>20</v>
      </c>
      <c r="K92" s="121" t="s">
        <v>20</v>
      </c>
      <c r="L92" s="86"/>
      <c r="M92" s="14"/>
      <c r="N92" s="14"/>
      <c r="O92" s="14"/>
    </row>
    <row r="93" spans="1:15" s="15" customFormat="1" ht="131.25" x14ac:dyDescent="0.2">
      <c r="A93" s="20">
        <v>67</v>
      </c>
      <c r="B93" s="61" t="s">
        <v>497</v>
      </c>
      <c r="C93" s="84" t="s">
        <v>498</v>
      </c>
      <c r="D93" s="62" t="s">
        <v>499</v>
      </c>
      <c r="E93" s="86" t="s">
        <v>503</v>
      </c>
      <c r="F93" s="84" t="s">
        <v>500</v>
      </c>
      <c r="G93" s="120">
        <v>23748</v>
      </c>
      <c r="H93" s="121" t="s">
        <v>20</v>
      </c>
      <c r="I93" s="121" t="s">
        <v>20</v>
      </c>
      <c r="J93" s="121" t="s">
        <v>20</v>
      </c>
      <c r="K93" s="121" t="s">
        <v>20</v>
      </c>
      <c r="L93" s="86"/>
      <c r="M93" s="14"/>
      <c r="N93" s="14"/>
      <c r="O93" s="14"/>
    </row>
    <row r="94" spans="1:15" s="15" customFormat="1" ht="150" x14ac:dyDescent="0.2">
      <c r="A94" s="20">
        <v>68</v>
      </c>
      <c r="B94" s="61" t="s">
        <v>501</v>
      </c>
      <c r="C94" s="84" t="s">
        <v>502</v>
      </c>
      <c r="D94" s="62" t="s">
        <v>499</v>
      </c>
      <c r="E94" s="86" t="s">
        <v>504</v>
      </c>
      <c r="F94" s="84" t="s">
        <v>505</v>
      </c>
      <c r="G94" s="120">
        <v>7400</v>
      </c>
      <c r="H94" s="121" t="s">
        <v>20</v>
      </c>
      <c r="I94" s="120" t="s">
        <v>320</v>
      </c>
      <c r="J94" s="120" t="s">
        <v>320</v>
      </c>
      <c r="K94" s="120" t="s">
        <v>320</v>
      </c>
      <c r="L94" s="86"/>
      <c r="M94" s="14"/>
      <c r="N94" s="14"/>
      <c r="O94" s="14"/>
    </row>
    <row r="95" spans="1:15" s="15" customFormat="1" x14ac:dyDescent="0.2">
      <c r="A95" s="130"/>
      <c r="B95" s="131"/>
      <c r="C95" s="132"/>
      <c r="D95" s="133"/>
      <c r="E95" s="133"/>
      <c r="F95" s="132"/>
      <c r="G95" s="134"/>
      <c r="H95" s="135"/>
      <c r="I95" s="136"/>
      <c r="J95" s="136"/>
      <c r="K95" s="136"/>
      <c r="L95" s="137" t="s">
        <v>706</v>
      </c>
      <c r="M95" s="14"/>
      <c r="N95" s="14"/>
      <c r="O95" s="14"/>
    </row>
    <row r="96" spans="1:15" s="15" customFormat="1" ht="206.25" x14ac:dyDescent="0.2">
      <c r="A96" s="20">
        <v>69</v>
      </c>
      <c r="B96" s="61" t="s">
        <v>506</v>
      </c>
      <c r="C96" s="84" t="s">
        <v>507</v>
      </c>
      <c r="D96" s="62" t="s">
        <v>499</v>
      </c>
      <c r="E96" s="86" t="s">
        <v>508</v>
      </c>
      <c r="F96" s="84" t="s">
        <v>509</v>
      </c>
      <c r="G96" s="120">
        <v>800000</v>
      </c>
      <c r="H96" s="121" t="s">
        <v>20</v>
      </c>
      <c r="I96" s="121" t="s">
        <v>20</v>
      </c>
      <c r="J96" s="121" t="s">
        <v>20</v>
      </c>
      <c r="K96" s="121" t="s">
        <v>20</v>
      </c>
      <c r="L96" s="86"/>
      <c r="M96" s="14"/>
      <c r="N96" s="14"/>
      <c r="O96" s="14"/>
    </row>
    <row r="97" spans="1:15" s="15" customFormat="1" ht="150" x14ac:dyDescent="0.2">
      <c r="A97" s="20">
        <v>70</v>
      </c>
      <c r="B97" s="61" t="s">
        <v>510</v>
      </c>
      <c r="C97" s="84" t="s">
        <v>511</v>
      </c>
      <c r="D97" s="62" t="s">
        <v>499</v>
      </c>
      <c r="E97" s="86" t="s">
        <v>512</v>
      </c>
      <c r="F97" s="84" t="s">
        <v>513</v>
      </c>
      <c r="G97" s="120" t="s">
        <v>320</v>
      </c>
      <c r="H97" s="121" t="s">
        <v>20</v>
      </c>
      <c r="I97" s="121" t="s">
        <v>20</v>
      </c>
      <c r="J97" s="121" t="s">
        <v>20</v>
      </c>
      <c r="K97" s="121" t="s">
        <v>20</v>
      </c>
      <c r="L97" s="86"/>
      <c r="M97" s="14"/>
      <c r="N97" s="14"/>
      <c r="O97" s="14"/>
    </row>
    <row r="98" spans="1:15" s="15" customFormat="1" ht="75" x14ac:dyDescent="0.2">
      <c r="A98" s="20">
        <v>71</v>
      </c>
      <c r="B98" s="61" t="s">
        <v>514</v>
      </c>
      <c r="C98" s="74" t="s">
        <v>517</v>
      </c>
      <c r="D98" s="62" t="s">
        <v>515</v>
      </c>
      <c r="E98" s="76" t="s">
        <v>516</v>
      </c>
      <c r="F98" s="74" t="s">
        <v>518</v>
      </c>
      <c r="G98" s="120">
        <v>94000</v>
      </c>
      <c r="H98" s="121" t="s">
        <v>20</v>
      </c>
      <c r="I98" s="121" t="s">
        <v>20</v>
      </c>
      <c r="J98" s="121" t="s">
        <v>20</v>
      </c>
      <c r="K98" s="121" t="s">
        <v>20</v>
      </c>
      <c r="L98" s="76"/>
      <c r="M98" s="14"/>
      <c r="N98" s="14"/>
      <c r="O98" s="14"/>
    </row>
    <row r="99" spans="1:15" s="15" customFormat="1" x14ac:dyDescent="0.2">
      <c r="A99" s="130"/>
      <c r="B99" s="131"/>
      <c r="C99" s="132"/>
      <c r="D99" s="133"/>
      <c r="E99" s="133"/>
      <c r="F99" s="132"/>
      <c r="G99" s="134"/>
      <c r="H99" s="135"/>
      <c r="I99" s="136"/>
      <c r="J99" s="136"/>
      <c r="K99" s="136"/>
      <c r="L99" s="137" t="s">
        <v>707</v>
      </c>
      <c r="M99" s="14"/>
      <c r="N99" s="14"/>
      <c r="O99" s="14"/>
    </row>
    <row r="100" spans="1:15" s="15" customFormat="1" ht="112.5" x14ac:dyDescent="0.2">
      <c r="A100" s="20">
        <v>72</v>
      </c>
      <c r="B100" s="61" t="s">
        <v>519</v>
      </c>
      <c r="C100" s="60" t="s">
        <v>520</v>
      </c>
      <c r="D100" s="62" t="s">
        <v>515</v>
      </c>
      <c r="E100" s="86" t="s">
        <v>516</v>
      </c>
      <c r="F100" s="84" t="s">
        <v>521</v>
      </c>
      <c r="G100" s="120">
        <v>19000</v>
      </c>
      <c r="H100" s="121" t="s">
        <v>20</v>
      </c>
      <c r="I100" s="121" t="s">
        <v>20</v>
      </c>
      <c r="J100" s="121" t="s">
        <v>20</v>
      </c>
      <c r="K100" s="121" t="s">
        <v>20</v>
      </c>
      <c r="L100" s="59"/>
      <c r="M100" s="14"/>
      <c r="N100" s="14"/>
      <c r="O100" s="14"/>
    </row>
    <row r="101" spans="1:15" s="15" customFormat="1" ht="56.25" x14ac:dyDescent="0.2">
      <c r="A101" s="20">
        <v>73</v>
      </c>
      <c r="B101" s="56" t="s">
        <v>527</v>
      </c>
      <c r="C101" s="19" t="s">
        <v>530</v>
      </c>
      <c r="D101" s="13" t="s">
        <v>528</v>
      </c>
      <c r="E101" s="16" t="s">
        <v>529</v>
      </c>
      <c r="F101" s="68" t="s">
        <v>531</v>
      </c>
      <c r="G101" s="117">
        <v>11000</v>
      </c>
      <c r="H101" s="121" t="s">
        <v>20</v>
      </c>
      <c r="I101" s="121" t="s">
        <v>20</v>
      </c>
      <c r="J101" s="121" t="s">
        <v>20</v>
      </c>
      <c r="K101" s="121" t="s">
        <v>20</v>
      </c>
      <c r="L101" s="13"/>
      <c r="M101" s="14"/>
      <c r="N101" s="14"/>
      <c r="O101" s="14"/>
    </row>
    <row r="102" spans="1:15" s="15" customFormat="1" ht="37.5" x14ac:dyDescent="0.2">
      <c r="A102" s="20">
        <v>74</v>
      </c>
      <c r="B102" s="56" t="s">
        <v>537</v>
      </c>
      <c r="C102" s="16" t="s">
        <v>73</v>
      </c>
      <c r="D102" s="13" t="s">
        <v>538</v>
      </c>
      <c r="E102" s="16" t="s">
        <v>539</v>
      </c>
      <c r="F102" s="68" t="s">
        <v>540</v>
      </c>
      <c r="G102" s="117" t="s">
        <v>320</v>
      </c>
      <c r="H102" s="121" t="s">
        <v>20</v>
      </c>
      <c r="I102" s="121" t="s">
        <v>20</v>
      </c>
      <c r="J102" s="121" t="s">
        <v>20</v>
      </c>
      <c r="K102" s="121" t="s">
        <v>20</v>
      </c>
      <c r="L102" s="13"/>
      <c r="M102" s="14"/>
      <c r="N102" s="14"/>
      <c r="O102" s="14"/>
    </row>
    <row r="103" spans="1:15" s="15" customFormat="1" ht="37.5" x14ac:dyDescent="0.2">
      <c r="A103" s="20">
        <v>75</v>
      </c>
      <c r="B103" s="56" t="s">
        <v>77</v>
      </c>
      <c r="C103" s="68" t="s">
        <v>541</v>
      </c>
      <c r="D103" s="87" t="s">
        <v>538</v>
      </c>
      <c r="E103" s="83" t="s">
        <v>542</v>
      </c>
      <c r="F103" s="83" t="s">
        <v>80</v>
      </c>
      <c r="G103" s="122">
        <v>10000</v>
      </c>
      <c r="H103" s="121" t="s">
        <v>20</v>
      </c>
      <c r="I103" s="121" t="s">
        <v>20</v>
      </c>
      <c r="J103" s="121" t="s">
        <v>20</v>
      </c>
      <c r="K103" s="121" t="s">
        <v>20</v>
      </c>
      <c r="L103" s="87"/>
      <c r="M103" s="14"/>
      <c r="N103" s="14"/>
      <c r="O103" s="14"/>
    </row>
    <row r="104" spans="1:15" s="15" customFormat="1" ht="37.5" x14ac:dyDescent="0.2">
      <c r="A104" s="20">
        <v>76</v>
      </c>
      <c r="B104" s="56" t="s">
        <v>560</v>
      </c>
      <c r="C104" s="68" t="s">
        <v>561</v>
      </c>
      <c r="D104" s="87" t="s">
        <v>547</v>
      </c>
      <c r="E104" s="83" t="s">
        <v>555</v>
      </c>
      <c r="F104" s="83" t="s">
        <v>549</v>
      </c>
      <c r="G104" s="122" t="s">
        <v>320</v>
      </c>
      <c r="H104" s="118" t="s">
        <v>20</v>
      </c>
      <c r="I104" s="118" t="s">
        <v>20</v>
      </c>
      <c r="J104" s="118" t="s">
        <v>20</v>
      </c>
      <c r="K104" s="118" t="s">
        <v>20</v>
      </c>
      <c r="L104" s="87"/>
      <c r="M104" s="14"/>
      <c r="N104" s="14"/>
      <c r="O104" s="14"/>
    </row>
    <row r="105" spans="1:15" s="15" customFormat="1" ht="37.5" x14ac:dyDescent="0.2">
      <c r="A105" s="20">
        <v>77</v>
      </c>
      <c r="B105" s="56" t="s">
        <v>562</v>
      </c>
      <c r="C105" s="68" t="s">
        <v>563</v>
      </c>
      <c r="D105" s="87" t="s">
        <v>547</v>
      </c>
      <c r="E105" s="83" t="s">
        <v>555</v>
      </c>
      <c r="F105" s="83" t="s">
        <v>549</v>
      </c>
      <c r="G105" s="122" t="s">
        <v>320</v>
      </c>
      <c r="H105" s="118" t="s">
        <v>20</v>
      </c>
      <c r="I105" s="118" t="s">
        <v>20</v>
      </c>
      <c r="J105" s="118" t="s">
        <v>20</v>
      </c>
      <c r="K105" s="118" t="s">
        <v>20</v>
      </c>
      <c r="L105" s="87"/>
      <c r="M105" s="14"/>
      <c r="N105" s="14"/>
      <c r="O105" s="14"/>
    </row>
    <row r="106" spans="1:15" s="15" customFormat="1" ht="37.5" x14ac:dyDescent="0.2">
      <c r="A106" s="20">
        <v>78</v>
      </c>
      <c r="B106" s="56" t="s">
        <v>564</v>
      </c>
      <c r="C106" s="68" t="s">
        <v>568</v>
      </c>
      <c r="D106" s="87" t="s">
        <v>547</v>
      </c>
      <c r="E106" s="83" t="s">
        <v>565</v>
      </c>
      <c r="F106" s="83" t="s">
        <v>566</v>
      </c>
      <c r="G106" s="122">
        <v>30000</v>
      </c>
      <c r="H106" s="118" t="s">
        <v>20</v>
      </c>
      <c r="I106" s="118" t="s">
        <v>20</v>
      </c>
      <c r="J106" s="118" t="s">
        <v>20</v>
      </c>
      <c r="K106" s="118" t="s">
        <v>20</v>
      </c>
      <c r="L106" s="87"/>
      <c r="M106" s="14"/>
      <c r="N106" s="14"/>
      <c r="O106" s="14"/>
    </row>
    <row r="107" spans="1:15" s="15" customFormat="1" ht="37.5" x14ac:dyDescent="0.2">
      <c r="A107" s="20">
        <v>79</v>
      </c>
      <c r="B107" s="56" t="s">
        <v>567</v>
      </c>
      <c r="C107" s="68" t="s">
        <v>568</v>
      </c>
      <c r="D107" s="87" t="s">
        <v>547</v>
      </c>
      <c r="E107" s="83" t="s">
        <v>565</v>
      </c>
      <c r="F107" s="83" t="s">
        <v>566</v>
      </c>
      <c r="G107" s="122">
        <v>30000</v>
      </c>
      <c r="H107" s="118" t="s">
        <v>20</v>
      </c>
      <c r="I107" s="118" t="s">
        <v>20</v>
      </c>
      <c r="J107" s="118" t="s">
        <v>20</v>
      </c>
      <c r="K107" s="118" t="s">
        <v>20</v>
      </c>
      <c r="L107" s="87"/>
      <c r="M107" s="14"/>
      <c r="N107" s="14"/>
      <c r="O107" s="14"/>
    </row>
    <row r="108" spans="1:15" s="15" customFormat="1" ht="37.5" x14ac:dyDescent="0.2">
      <c r="A108" s="20">
        <v>80</v>
      </c>
      <c r="B108" s="56" t="s">
        <v>569</v>
      </c>
      <c r="C108" s="68" t="s">
        <v>568</v>
      </c>
      <c r="D108" s="66" t="s">
        <v>547</v>
      </c>
      <c r="E108" s="68" t="s">
        <v>570</v>
      </c>
      <c r="F108" s="68" t="s">
        <v>566</v>
      </c>
      <c r="G108" s="117">
        <v>30000</v>
      </c>
      <c r="H108" s="118" t="s">
        <v>20</v>
      </c>
      <c r="I108" s="118" t="s">
        <v>20</v>
      </c>
      <c r="J108" s="118" t="s">
        <v>20</v>
      </c>
      <c r="K108" s="118" t="s">
        <v>20</v>
      </c>
      <c r="L108" s="66"/>
      <c r="M108" s="14"/>
      <c r="N108" s="14"/>
      <c r="O108" s="14"/>
    </row>
    <row r="109" spans="1:15" s="15" customFormat="1" x14ac:dyDescent="0.2">
      <c r="A109" s="130"/>
      <c r="B109" s="131"/>
      <c r="C109" s="132"/>
      <c r="D109" s="133"/>
      <c r="E109" s="133"/>
      <c r="F109" s="132"/>
      <c r="G109" s="134"/>
      <c r="H109" s="135"/>
      <c r="I109" s="136"/>
      <c r="J109" s="136"/>
      <c r="K109" s="136"/>
      <c r="L109" s="137" t="s">
        <v>708</v>
      </c>
      <c r="M109" s="14"/>
      <c r="N109" s="14"/>
      <c r="O109" s="14"/>
    </row>
    <row r="110" spans="1:15" s="15" customFormat="1" ht="37.5" x14ac:dyDescent="0.2">
      <c r="A110" s="20">
        <v>81</v>
      </c>
      <c r="B110" s="56" t="s">
        <v>571</v>
      </c>
      <c r="C110" s="68" t="s">
        <v>572</v>
      </c>
      <c r="D110" s="87" t="s">
        <v>547</v>
      </c>
      <c r="E110" s="83" t="s">
        <v>573</v>
      </c>
      <c r="F110" s="83" t="s">
        <v>566</v>
      </c>
      <c r="G110" s="122">
        <v>50000</v>
      </c>
      <c r="H110" s="118" t="s">
        <v>20</v>
      </c>
      <c r="I110" s="118" t="s">
        <v>20</v>
      </c>
      <c r="J110" s="118" t="s">
        <v>20</v>
      </c>
      <c r="K110" s="118" t="s">
        <v>20</v>
      </c>
      <c r="L110" s="87"/>
      <c r="M110" s="14"/>
      <c r="N110" s="14"/>
      <c r="O110" s="14"/>
    </row>
    <row r="111" spans="1:15" s="15" customFormat="1" ht="56.25" x14ac:dyDescent="0.2">
      <c r="A111" s="20">
        <v>82</v>
      </c>
      <c r="B111" s="56" t="s">
        <v>574</v>
      </c>
      <c r="C111" s="68" t="s">
        <v>572</v>
      </c>
      <c r="D111" s="87" t="s">
        <v>547</v>
      </c>
      <c r="E111" s="83" t="s">
        <v>575</v>
      </c>
      <c r="F111" s="83" t="s">
        <v>566</v>
      </c>
      <c r="G111" s="122">
        <v>30000</v>
      </c>
      <c r="H111" s="118" t="s">
        <v>20</v>
      </c>
      <c r="I111" s="118" t="s">
        <v>20</v>
      </c>
      <c r="J111" s="118" t="s">
        <v>20</v>
      </c>
      <c r="K111" s="118" t="s">
        <v>20</v>
      </c>
      <c r="L111" s="87"/>
      <c r="M111" s="14"/>
      <c r="N111" s="14"/>
      <c r="O111" s="14"/>
    </row>
    <row r="112" spans="1:15" s="15" customFormat="1" ht="56.25" x14ac:dyDescent="0.2">
      <c r="A112" s="20">
        <v>83</v>
      </c>
      <c r="B112" s="56" t="s">
        <v>576</v>
      </c>
      <c r="C112" s="68" t="s">
        <v>577</v>
      </c>
      <c r="D112" s="87" t="s">
        <v>547</v>
      </c>
      <c r="E112" s="83" t="s">
        <v>578</v>
      </c>
      <c r="F112" s="83" t="s">
        <v>566</v>
      </c>
      <c r="G112" s="122">
        <v>30000</v>
      </c>
      <c r="H112" s="118" t="s">
        <v>20</v>
      </c>
      <c r="I112" s="118" t="s">
        <v>20</v>
      </c>
      <c r="J112" s="118" t="s">
        <v>20</v>
      </c>
      <c r="K112" s="118" t="s">
        <v>20</v>
      </c>
      <c r="L112" s="87"/>
      <c r="M112" s="14"/>
      <c r="N112" s="14"/>
      <c r="O112" s="14"/>
    </row>
    <row r="113" spans="1:15" s="15" customFormat="1" ht="56.25" x14ac:dyDescent="0.2">
      <c r="A113" s="20">
        <v>84</v>
      </c>
      <c r="B113" s="56" t="s">
        <v>581</v>
      </c>
      <c r="C113" s="68" t="s">
        <v>588</v>
      </c>
      <c r="D113" s="87" t="s">
        <v>547</v>
      </c>
      <c r="E113" s="83" t="s">
        <v>587</v>
      </c>
      <c r="F113" s="83" t="s">
        <v>589</v>
      </c>
      <c r="G113" s="122" t="s">
        <v>320</v>
      </c>
      <c r="H113" s="118" t="s">
        <v>20</v>
      </c>
      <c r="I113" s="118" t="s">
        <v>20</v>
      </c>
      <c r="J113" s="118" t="s">
        <v>20</v>
      </c>
      <c r="K113" s="118" t="s">
        <v>20</v>
      </c>
      <c r="L113" s="87"/>
      <c r="M113" s="14"/>
      <c r="N113" s="14"/>
      <c r="O113" s="14"/>
    </row>
    <row r="114" spans="1:15" s="15" customFormat="1" ht="56.25" x14ac:dyDescent="0.2">
      <c r="A114" s="20">
        <v>85</v>
      </c>
      <c r="B114" s="56" t="s">
        <v>590</v>
      </c>
      <c r="C114" s="68" t="s">
        <v>591</v>
      </c>
      <c r="D114" s="87" t="s">
        <v>547</v>
      </c>
      <c r="E114" s="83" t="s">
        <v>587</v>
      </c>
      <c r="F114" s="83" t="s">
        <v>589</v>
      </c>
      <c r="G114" s="122">
        <v>3000</v>
      </c>
      <c r="H114" s="118" t="s">
        <v>20</v>
      </c>
      <c r="I114" s="118" t="s">
        <v>20</v>
      </c>
      <c r="J114" s="118" t="s">
        <v>20</v>
      </c>
      <c r="K114" s="118" t="s">
        <v>20</v>
      </c>
      <c r="L114" s="87"/>
      <c r="M114" s="14"/>
      <c r="N114" s="14"/>
      <c r="O114" s="14"/>
    </row>
    <row r="115" spans="1:15" s="15" customFormat="1" ht="37.5" x14ac:dyDescent="0.2">
      <c r="A115" s="20">
        <v>86</v>
      </c>
      <c r="B115" s="56" t="s">
        <v>382</v>
      </c>
      <c r="C115" s="68" t="s">
        <v>594</v>
      </c>
      <c r="D115" s="87" t="s">
        <v>547</v>
      </c>
      <c r="E115" s="83" t="s">
        <v>595</v>
      </c>
      <c r="F115" s="83" t="s">
        <v>596</v>
      </c>
      <c r="G115" s="122" t="s">
        <v>320</v>
      </c>
      <c r="H115" s="122" t="s">
        <v>320</v>
      </c>
      <c r="I115" s="122" t="s">
        <v>320</v>
      </c>
      <c r="J115" s="122" t="s">
        <v>320</v>
      </c>
      <c r="K115" s="118" t="s">
        <v>20</v>
      </c>
      <c r="L115" s="87"/>
      <c r="M115" s="14"/>
      <c r="N115" s="14"/>
      <c r="O115" s="14"/>
    </row>
    <row r="116" spans="1:15" s="15" customFormat="1" ht="37.5" x14ac:dyDescent="0.2">
      <c r="A116" s="20">
        <v>87</v>
      </c>
      <c r="B116" s="56" t="s">
        <v>597</v>
      </c>
      <c r="C116" s="68" t="s">
        <v>599</v>
      </c>
      <c r="D116" s="87" t="s">
        <v>547</v>
      </c>
      <c r="E116" s="83" t="s">
        <v>598</v>
      </c>
      <c r="F116" s="83" t="s">
        <v>600</v>
      </c>
      <c r="G116" s="122" t="s">
        <v>320</v>
      </c>
      <c r="H116" s="118" t="s">
        <v>20</v>
      </c>
      <c r="I116" s="122" t="s">
        <v>320</v>
      </c>
      <c r="J116" s="122" t="s">
        <v>320</v>
      </c>
      <c r="K116" s="122" t="s">
        <v>320</v>
      </c>
      <c r="L116" s="87"/>
      <c r="M116" s="14"/>
      <c r="N116" s="14"/>
      <c r="O116" s="14"/>
    </row>
    <row r="117" spans="1:15" s="15" customFormat="1" ht="37.5" x14ac:dyDescent="0.2">
      <c r="A117" s="20">
        <v>88</v>
      </c>
      <c r="B117" s="56" t="s">
        <v>601</v>
      </c>
      <c r="C117" s="68" t="s">
        <v>602</v>
      </c>
      <c r="D117" s="66" t="s">
        <v>547</v>
      </c>
      <c r="E117" s="68" t="s">
        <v>587</v>
      </c>
      <c r="F117" s="68" t="s">
        <v>589</v>
      </c>
      <c r="G117" s="117" t="s">
        <v>320</v>
      </c>
      <c r="H117" s="118" t="s">
        <v>20</v>
      </c>
      <c r="I117" s="118" t="s">
        <v>20</v>
      </c>
      <c r="J117" s="118" t="s">
        <v>20</v>
      </c>
      <c r="K117" s="118" t="s">
        <v>20</v>
      </c>
      <c r="L117" s="66"/>
      <c r="M117" s="14"/>
      <c r="N117" s="14"/>
      <c r="O117" s="14"/>
    </row>
    <row r="118" spans="1:15" s="15" customFormat="1" x14ac:dyDescent="0.2">
      <c r="A118" s="130"/>
      <c r="B118" s="138"/>
      <c r="C118" s="132"/>
      <c r="D118" s="133"/>
      <c r="E118" s="132"/>
      <c r="F118" s="132"/>
      <c r="G118" s="134"/>
      <c r="H118" s="135"/>
      <c r="I118" s="135"/>
      <c r="J118" s="135"/>
      <c r="K118" s="135"/>
      <c r="L118" s="133"/>
      <c r="M118" s="14"/>
      <c r="N118" s="14"/>
      <c r="O118" s="14"/>
    </row>
    <row r="119" spans="1:15" s="15" customFormat="1" x14ac:dyDescent="0.2">
      <c r="A119" s="130"/>
      <c r="B119" s="131"/>
      <c r="C119" s="132"/>
      <c r="D119" s="133"/>
      <c r="E119" s="133"/>
      <c r="F119" s="132"/>
      <c r="G119" s="134"/>
      <c r="H119" s="135"/>
      <c r="I119" s="136"/>
      <c r="J119" s="136"/>
      <c r="K119" s="136"/>
      <c r="L119" s="137" t="s">
        <v>709</v>
      </c>
      <c r="M119" s="14"/>
      <c r="N119" s="14"/>
      <c r="O119" s="14"/>
    </row>
    <row r="120" spans="1:15" s="15" customFormat="1" ht="75" x14ac:dyDescent="0.2">
      <c r="A120" s="20">
        <v>89</v>
      </c>
      <c r="B120" s="70" t="s">
        <v>606</v>
      </c>
      <c r="C120" s="68" t="s">
        <v>607</v>
      </c>
      <c r="D120" s="66" t="s">
        <v>547</v>
      </c>
      <c r="E120" s="68" t="s">
        <v>608</v>
      </c>
      <c r="F120" s="12" t="s">
        <v>609</v>
      </c>
      <c r="G120" s="117">
        <v>2000</v>
      </c>
      <c r="H120" s="118" t="s">
        <v>20</v>
      </c>
      <c r="I120" s="117" t="s">
        <v>320</v>
      </c>
      <c r="J120" s="117" t="s">
        <v>320</v>
      </c>
      <c r="K120" s="117" t="s">
        <v>320</v>
      </c>
      <c r="L120" s="66"/>
      <c r="M120" s="14"/>
      <c r="N120" s="14"/>
      <c r="O120" s="14"/>
    </row>
    <row r="121" spans="1:15" s="15" customFormat="1" ht="56.25" x14ac:dyDescent="0.2">
      <c r="A121" s="20">
        <v>90</v>
      </c>
      <c r="B121" s="70" t="s">
        <v>610</v>
      </c>
      <c r="C121" s="68" t="s">
        <v>612</v>
      </c>
      <c r="D121" s="66" t="s">
        <v>547</v>
      </c>
      <c r="E121" s="68" t="s">
        <v>611</v>
      </c>
      <c r="F121" s="12" t="s">
        <v>613</v>
      </c>
      <c r="G121" s="120">
        <v>2000</v>
      </c>
      <c r="H121" s="118" t="s">
        <v>20</v>
      </c>
      <c r="I121" s="117" t="s">
        <v>320</v>
      </c>
      <c r="J121" s="117" t="s">
        <v>320</v>
      </c>
      <c r="K121" s="117" t="s">
        <v>320</v>
      </c>
      <c r="L121" s="87"/>
      <c r="M121" s="14"/>
      <c r="N121" s="14"/>
      <c r="O121" s="14"/>
    </row>
    <row r="122" spans="1:15" s="15" customFormat="1" ht="56.25" x14ac:dyDescent="0.2">
      <c r="A122" s="20">
        <v>91</v>
      </c>
      <c r="B122" s="70" t="s">
        <v>614</v>
      </c>
      <c r="C122" s="68" t="s">
        <v>617</v>
      </c>
      <c r="D122" s="66" t="s">
        <v>547</v>
      </c>
      <c r="E122" s="68" t="s">
        <v>615</v>
      </c>
      <c r="F122" s="12" t="s">
        <v>616</v>
      </c>
      <c r="G122" s="120">
        <v>1000</v>
      </c>
      <c r="H122" s="118" t="s">
        <v>20</v>
      </c>
      <c r="I122" s="117" t="s">
        <v>320</v>
      </c>
      <c r="J122" s="117" t="s">
        <v>320</v>
      </c>
      <c r="K122" s="117" t="s">
        <v>320</v>
      </c>
      <c r="L122" s="87"/>
      <c r="M122" s="14"/>
      <c r="N122" s="14"/>
      <c r="O122" s="14"/>
    </row>
    <row r="123" spans="1:15" s="15" customFormat="1" ht="168.75" x14ac:dyDescent="0.2">
      <c r="A123" s="20">
        <v>92</v>
      </c>
      <c r="B123" s="56" t="s">
        <v>621</v>
      </c>
      <c r="C123" s="68" t="s">
        <v>618</v>
      </c>
      <c r="D123" s="87" t="s">
        <v>547</v>
      </c>
      <c r="E123" s="83" t="s">
        <v>619</v>
      </c>
      <c r="F123" s="83" t="s">
        <v>620</v>
      </c>
      <c r="G123" s="122">
        <v>2000</v>
      </c>
      <c r="H123" s="118" t="s">
        <v>20</v>
      </c>
      <c r="I123" s="117" t="s">
        <v>320</v>
      </c>
      <c r="J123" s="117" t="s">
        <v>320</v>
      </c>
      <c r="K123" s="117" t="s">
        <v>320</v>
      </c>
      <c r="L123" s="87"/>
      <c r="M123" s="14"/>
      <c r="N123" s="14"/>
      <c r="O123" s="14"/>
    </row>
    <row r="124" spans="1:15" s="33" customFormat="1" ht="25.9" customHeight="1" x14ac:dyDescent="0.2">
      <c r="A124" s="169" t="s">
        <v>24</v>
      </c>
      <c r="B124" s="169"/>
      <c r="C124" s="169"/>
      <c r="D124" s="168">
        <f>SUM(G6:G123)</f>
        <v>2933548</v>
      </c>
      <c r="E124" s="168"/>
      <c r="F124" s="168"/>
      <c r="G124" s="168"/>
      <c r="H124" s="168"/>
      <c r="I124" s="168"/>
      <c r="J124" s="168"/>
      <c r="K124" s="168"/>
      <c r="L124" s="168"/>
      <c r="M124" s="32"/>
      <c r="N124" s="32"/>
      <c r="O124" s="32"/>
    </row>
    <row r="125" spans="1:15" s="11" customFormat="1" ht="26.25" x14ac:dyDescent="0.4">
      <c r="A125" s="170" t="s">
        <v>243</v>
      </c>
      <c r="B125" s="170"/>
      <c r="C125" s="170"/>
      <c r="D125" s="78" t="s">
        <v>26</v>
      </c>
      <c r="E125" s="167" t="str">
        <f>BAHTTEXT(D124)</f>
        <v>สองล้านเก้าแสนสามหมื่นสามพันห้าร้อยสี่สิบแปดบาทถ้วน</v>
      </c>
      <c r="F125" s="167"/>
      <c r="G125" s="167"/>
      <c r="H125" s="167"/>
      <c r="I125" s="167"/>
      <c r="J125" s="167"/>
      <c r="K125" s="167"/>
      <c r="L125" s="79" t="s">
        <v>25</v>
      </c>
      <c r="M125" s="10"/>
      <c r="N125" s="10"/>
      <c r="O125" s="10"/>
    </row>
    <row r="126" spans="1:15" s="15" customFormat="1" x14ac:dyDescent="0.2">
      <c r="A126" s="130"/>
      <c r="B126" s="131"/>
      <c r="C126" s="132"/>
      <c r="D126" s="133"/>
      <c r="E126" s="133"/>
      <c r="F126" s="132"/>
      <c r="G126" s="134"/>
      <c r="H126" s="135"/>
      <c r="I126" s="136"/>
      <c r="J126" s="136"/>
      <c r="K126" s="136"/>
      <c r="L126" s="137" t="s">
        <v>710</v>
      </c>
      <c r="M126" s="14"/>
      <c r="N126" s="14"/>
      <c r="O126" s="14"/>
    </row>
  </sheetData>
  <mergeCells count="12">
    <mergeCell ref="E125:K125"/>
    <mergeCell ref="D124:L124"/>
    <mergeCell ref="A124:C124"/>
    <mergeCell ref="A125:C125"/>
    <mergeCell ref="B1:L1"/>
    <mergeCell ref="A4:B5"/>
    <mergeCell ref="E4:F4"/>
    <mergeCell ref="G4:G5"/>
    <mergeCell ref="H4:K4"/>
    <mergeCell ref="L4:L5"/>
    <mergeCell ref="C4:C5"/>
    <mergeCell ref="D4:D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80" orientation="landscape" horizontalDpi="4294967293" verticalDpi="0" r:id="rId1"/>
  <rowBreaks count="2" manualBreakCount="2">
    <brk id="22" max="11" man="1"/>
    <brk id="25" max="11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topLeftCell="A2" zoomScale="110" zoomScaleNormal="110" zoomScaleSheetLayoutView="80" zoomScalePageLayoutView="80" workbookViewId="0">
      <selection activeCell="D6" sqref="D6"/>
    </sheetView>
  </sheetViews>
  <sheetFormatPr defaultColWidth="9" defaultRowHeight="21" x14ac:dyDescent="0.35"/>
  <cols>
    <col min="1" max="1" width="4.25" style="11" customWidth="1"/>
    <col min="2" max="2" width="24.5" style="10" customWidth="1"/>
    <col min="3" max="3" width="21.875" style="3" customWidth="1"/>
    <col min="4" max="4" width="13.75" style="3" customWidth="1"/>
    <col min="5" max="6" width="15.25" style="2" customWidth="1"/>
    <col min="7" max="7" width="12.375" style="28" customWidth="1"/>
    <col min="8" max="11" width="8" style="3" customWidth="1"/>
    <col min="12" max="12" width="9" style="3"/>
    <col min="13" max="14" width="9" style="2"/>
    <col min="15" max="16384" width="9" style="1"/>
  </cols>
  <sheetData>
    <row r="1" spans="1:15" ht="28.5" x14ac:dyDescent="0.45">
      <c r="B1" s="171" t="s">
        <v>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5" ht="28.5" x14ac:dyDescent="0.45">
      <c r="B2" s="29"/>
      <c r="C2" s="8"/>
      <c r="D2" s="8"/>
      <c r="E2" s="8"/>
      <c r="F2" s="8"/>
      <c r="G2" s="24"/>
      <c r="H2" s="8"/>
      <c r="I2" s="8"/>
      <c r="J2" s="8"/>
      <c r="K2" s="8"/>
      <c r="L2" s="8"/>
    </row>
    <row r="3" spans="1:15" s="11" customFormat="1" ht="23.25" x14ac:dyDescent="0.35">
      <c r="A3" s="34" t="s">
        <v>39</v>
      </c>
      <c r="B3" s="35"/>
      <c r="C3" s="9"/>
      <c r="D3" s="9"/>
      <c r="E3" s="10"/>
      <c r="F3" s="10"/>
      <c r="G3" s="26"/>
      <c r="H3" s="9"/>
      <c r="I3" s="9"/>
      <c r="J3" s="9"/>
      <c r="K3" s="9"/>
      <c r="L3" s="9"/>
      <c r="M3" s="10"/>
      <c r="N3" s="10"/>
    </row>
    <row r="4" spans="1:15" s="5" customFormat="1" x14ac:dyDescent="0.2">
      <c r="A4" s="163" t="s">
        <v>0</v>
      </c>
      <c r="B4" s="163"/>
      <c r="C4" s="174" t="s">
        <v>2</v>
      </c>
      <c r="D4" s="174" t="s">
        <v>3</v>
      </c>
      <c r="E4" s="163" t="s">
        <v>4</v>
      </c>
      <c r="F4" s="163"/>
      <c r="G4" s="177" t="s">
        <v>13</v>
      </c>
      <c r="H4" s="163" t="s">
        <v>7</v>
      </c>
      <c r="I4" s="163"/>
      <c r="J4" s="163"/>
      <c r="K4" s="163"/>
      <c r="L4" s="163" t="s">
        <v>12</v>
      </c>
      <c r="M4" s="4"/>
      <c r="N4" s="4"/>
    </row>
    <row r="5" spans="1:15" s="5" customFormat="1" ht="37.5" x14ac:dyDescent="0.2">
      <c r="A5" s="163"/>
      <c r="B5" s="163"/>
      <c r="C5" s="175"/>
      <c r="D5" s="176"/>
      <c r="E5" s="91" t="s">
        <v>5</v>
      </c>
      <c r="F5" s="91" t="s">
        <v>6</v>
      </c>
      <c r="G5" s="177"/>
      <c r="H5" s="7" t="s">
        <v>8</v>
      </c>
      <c r="I5" s="7" t="s">
        <v>9</v>
      </c>
      <c r="J5" s="7" t="s">
        <v>10</v>
      </c>
      <c r="K5" s="7" t="s">
        <v>11</v>
      </c>
      <c r="L5" s="163"/>
      <c r="M5" s="4"/>
      <c r="N5" s="4"/>
    </row>
    <row r="6" spans="1:15" s="15" customFormat="1" ht="187.5" x14ac:dyDescent="0.2">
      <c r="A6" s="20">
        <v>1</v>
      </c>
      <c r="B6" s="70" t="s">
        <v>45</v>
      </c>
      <c r="C6" s="68" t="s">
        <v>229</v>
      </c>
      <c r="D6" s="66" t="s">
        <v>16</v>
      </c>
      <c r="E6" s="68" t="s">
        <v>230</v>
      </c>
      <c r="F6" s="60" t="s">
        <v>46</v>
      </c>
      <c r="G6" s="64">
        <v>50000</v>
      </c>
      <c r="H6" s="65" t="s">
        <v>20</v>
      </c>
      <c r="I6" s="65" t="s">
        <v>20</v>
      </c>
      <c r="J6" s="65" t="s">
        <v>20</v>
      </c>
      <c r="K6" s="65" t="s">
        <v>20</v>
      </c>
      <c r="L6" s="66" t="s">
        <v>47</v>
      </c>
      <c r="M6" s="14"/>
      <c r="N6" s="14"/>
    </row>
    <row r="7" spans="1:15" s="15" customFormat="1" ht="75" x14ac:dyDescent="0.2">
      <c r="A7" s="23">
        <v>2</v>
      </c>
      <c r="B7" s="36" t="s">
        <v>104</v>
      </c>
      <c r="C7" s="19" t="s">
        <v>105</v>
      </c>
      <c r="D7" s="59" t="s">
        <v>106</v>
      </c>
      <c r="E7" s="16" t="s">
        <v>107</v>
      </c>
      <c r="F7" s="16" t="s">
        <v>108</v>
      </c>
      <c r="G7" s="27">
        <v>100000</v>
      </c>
      <c r="H7" s="85" t="s">
        <v>320</v>
      </c>
      <c r="I7" s="85" t="s">
        <v>320</v>
      </c>
      <c r="J7" s="30" t="s">
        <v>20</v>
      </c>
      <c r="K7" s="85" t="s">
        <v>320</v>
      </c>
      <c r="L7" s="13"/>
      <c r="M7" s="14"/>
      <c r="N7" s="14"/>
    </row>
    <row r="8" spans="1:15" s="15" customFormat="1" ht="112.5" x14ac:dyDescent="0.2">
      <c r="A8" s="20">
        <v>3</v>
      </c>
      <c r="B8" s="36" t="s">
        <v>113</v>
      </c>
      <c r="C8" s="19" t="s">
        <v>114</v>
      </c>
      <c r="D8" s="37" t="s">
        <v>106</v>
      </c>
      <c r="E8" s="19" t="s">
        <v>117</v>
      </c>
      <c r="F8" s="38" t="s">
        <v>118</v>
      </c>
      <c r="G8" s="25">
        <v>100000</v>
      </c>
      <c r="H8" s="85" t="s">
        <v>320</v>
      </c>
      <c r="I8" s="46" t="s">
        <v>20</v>
      </c>
      <c r="J8" s="85" t="s">
        <v>320</v>
      </c>
      <c r="K8" s="85" t="s">
        <v>320</v>
      </c>
      <c r="L8" s="21" t="s">
        <v>116</v>
      </c>
      <c r="M8" s="14"/>
      <c r="N8" s="14"/>
    </row>
    <row r="9" spans="1:15" s="15" customFormat="1" ht="23.25" x14ac:dyDescent="0.2">
      <c r="A9" s="130"/>
      <c r="B9" s="131"/>
      <c r="C9" s="132"/>
      <c r="D9" s="133"/>
      <c r="E9" s="133"/>
      <c r="F9" s="132"/>
      <c r="G9" s="134"/>
      <c r="H9" s="135"/>
      <c r="I9" s="136"/>
      <c r="J9" s="136"/>
      <c r="K9" s="136"/>
      <c r="L9" s="137" t="s">
        <v>711</v>
      </c>
      <c r="M9" s="14"/>
      <c r="N9" s="14"/>
      <c r="O9" s="14"/>
    </row>
    <row r="10" spans="1:15" s="15" customFormat="1" ht="187.5" x14ac:dyDescent="0.2">
      <c r="A10" s="89">
        <v>4</v>
      </c>
      <c r="B10" s="36" t="s">
        <v>123</v>
      </c>
      <c r="C10" s="19" t="s">
        <v>124</v>
      </c>
      <c r="D10" s="37" t="s">
        <v>125</v>
      </c>
      <c r="E10" s="19" t="s">
        <v>127</v>
      </c>
      <c r="F10" s="38" t="s">
        <v>128</v>
      </c>
      <c r="G10" s="25" t="s">
        <v>320</v>
      </c>
      <c r="H10" s="31" t="s">
        <v>20</v>
      </c>
      <c r="I10" s="40" t="s">
        <v>20</v>
      </c>
      <c r="J10" s="40" t="s">
        <v>20</v>
      </c>
      <c r="K10" s="40" t="s">
        <v>20</v>
      </c>
      <c r="L10" s="21" t="s">
        <v>126</v>
      </c>
      <c r="M10" s="14"/>
      <c r="N10" s="14"/>
    </row>
    <row r="11" spans="1:15" s="15" customFormat="1" ht="93.75" x14ac:dyDescent="0.2">
      <c r="A11" s="20">
        <v>5</v>
      </c>
      <c r="B11" s="36" t="s">
        <v>129</v>
      </c>
      <c r="C11" s="19" t="s">
        <v>130</v>
      </c>
      <c r="D11" s="37" t="s">
        <v>131</v>
      </c>
      <c r="E11" s="19" t="s">
        <v>132</v>
      </c>
      <c r="F11" s="38" t="s">
        <v>133</v>
      </c>
      <c r="G11" s="25">
        <v>60000</v>
      </c>
      <c r="H11" s="85" t="s">
        <v>320</v>
      </c>
      <c r="I11" s="85" t="s">
        <v>320</v>
      </c>
      <c r="J11" s="85" t="s">
        <v>320</v>
      </c>
      <c r="K11" s="90" t="s">
        <v>20</v>
      </c>
      <c r="L11" s="21" t="s">
        <v>134</v>
      </c>
      <c r="M11" s="14"/>
      <c r="N11" s="14"/>
    </row>
    <row r="12" spans="1:15" s="15" customFormat="1" ht="187.5" x14ac:dyDescent="0.2">
      <c r="A12" s="89">
        <v>6</v>
      </c>
      <c r="B12" s="45" t="s">
        <v>135</v>
      </c>
      <c r="C12" s="42" t="s">
        <v>136</v>
      </c>
      <c r="D12" s="37" t="s">
        <v>137</v>
      </c>
      <c r="E12" s="42" t="s">
        <v>138</v>
      </c>
      <c r="F12" s="38" t="s">
        <v>139</v>
      </c>
      <c r="G12" s="43">
        <v>5000</v>
      </c>
      <c r="H12" s="40" t="s">
        <v>20</v>
      </c>
      <c r="I12" s="85" t="s">
        <v>320</v>
      </c>
      <c r="J12" s="85" t="s">
        <v>320</v>
      </c>
      <c r="K12" s="85" t="s">
        <v>320</v>
      </c>
      <c r="L12" s="41"/>
      <c r="M12" s="14"/>
      <c r="N12" s="14"/>
    </row>
    <row r="13" spans="1:15" s="15" customFormat="1" ht="23.25" x14ac:dyDescent="0.2">
      <c r="A13" s="130"/>
      <c r="B13" s="131"/>
      <c r="C13" s="132"/>
      <c r="D13" s="133"/>
      <c r="E13" s="133"/>
      <c r="F13" s="132"/>
      <c r="G13" s="134"/>
      <c r="H13" s="135"/>
      <c r="I13" s="136"/>
      <c r="J13" s="136"/>
      <c r="K13" s="136"/>
      <c r="L13" s="137" t="s">
        <v>712</v>
      </c>
      <c r="M13" s="14"/>
      <c r="N13" s="14"/>
      <c r="O13" s="14"/>
    </row>
    <row r="14" spans="1:15" s="15" customFormat="1" ht="131.25" x14ac:dyDescent="0.2">
      <c r="A14" s="20">
        <v>7</v>
      </c>
      <c r="B14" s="56" t="s">
        <v>153</v>
      </c>
      <c r="C14" s="68" t="s">
        <v>154</v>
      </c>
      <c r="D14" s="66" t="s">
        <v>155</v>
      </c>
      <c r="E14" s="68" t="s">
        <v>156</v>
      </c>
      <c r="F14" s="142">
        <v>0.7</v>
      </c>
      <c r="G14" s="64">
        <v>81680</v>
      </c>
      <c r="H14" s="65" t="s">
        <v>20</v>
      </c>
      <c r="I14" s="64" t="s">
        <v>320</v>
      </c>
      <c r="J14" s="64" t="s">
        <v>320</v>
      </c>
      <c r="K14" s="64" t="s">
        <v>320</v>
      </c>
      <c r="L14" s="66"/>
      <c r="M14" s="14"/>
      <c r="N14" s="14"/>
    </row>
    <row r="15" spans="1:15" s="15" customFormat="1" ht="56.25" x14ac:dyDescent="0.2">
      <c r="A15" s="89">
        <v>8</v>
      </c>
      <c r="B15" s="51" t="s">
        <v>157</v>
      </c>
      <c r="C15" s="48" t="s">
        <v>158</v>
      </c>
      <c r="D15" s="37" t="s">
        <v>159</v>
      </c>
      <c r="E15" s="48" t="s">
        <v>160</v>
      </c>
      <c r="F15" s="57" t="s">
        <v>161</v>
      </c>
      <c r="G15" s="52" t="s">
        <v>320</v>
      </c>
      <c r="H15" s="49" t="s">
        <v>20</v>
      </c>
      <c r="I15" s="49" t="s">
        <v>20</v>
      </c>
      <c r="J15" s="49" t="s">
        <v>20</v>
      </c>
      <c r="K15" s="49" t="s">
        <v>20</v>
      </c>
      <c r="L15" s="50"/>
      <c r="M15" s="14"/>
      <c r="N15" s="14"/>
    </row>
    <row r="16" spans="1:15" s="15" customFormat="1" ht="75" x14ac:dyDescent="0.2">
      <c r="A16" s="20">
        <v>9</v>
      </c>
      <c r="B16" s="51" t="s">
        <v>543</v>
      </c>
      <c r="C16" s="48" t="s">
        <v>162</v>
      </c>
      <c r="D16" s="37" t="s">
        <v>159</v>
      </c>
      <c r="E16" s="48" t="s">
        <v>163</v>
      </c>
      <c r="F16" s="57" t="s">
        <v>164</v>
      </c>
      <c r="G16" s="52" t="s">
        <v>320</v>
      </c>
      <c r="H16" s="49" t="s">
        <v>20</v>
      </c>
      <c r="I16" s="49" t="s">
        <v>20</v>
      </c>
      <c r="J16" s="49" t="s">
        <v>20</v>
      </c>
      <c r="K16" s="49" t="s">
        <v>20</v>
      </c>
      <c r="L16" s="50"/>
      <c r="M16" s="14"/>
      <c r="N16" s="14"/>
    </row>
    <row r="17" spans="1:15" s="15" customFormat="1" ht="75" x14ac:dyDescent="0.2">
      <c r="A17" s="89">
        <v>10</v>
      </c>
      <c r="B17" s="51" t="s">
        <v>166</v>
      </c>
      <c r="C17" s="48" t="s">
        <v>165</v>
      </c>
      <c r="D17" s="37" t="s">
        <v>159</v>
      </c>
      <c r="E17" s="48" t="s">
        <v>163</v>
      </c>
      <c r="F17" s="57" t="s">
        <v>164</v>
      </c>
      <c r="G17" s="52">
        <v>18000</v>
      </c>
      <c r="H17" s="49" t="s">
        <v>20</v>
      </c>
      <c r="I17" s="49" t="s">
        <v>20</v>
      </c>
      <c r="J17" s="49" t="s">
        <v>20</v>
      </c>
      <c r="K17" s="49" t="s">
        <v>20</v>
      </c>
      <c r="L17" s="50"/>
      <c r="M17" s="14"/>
      <c r="N17" s="14"/>
    </row>
    <row r="18" spans="1:15" s="15" customFormat="1" ht="56.25" x14ac:dyDescent="0.2">
      <c r="A18" s="20">
        <v>11</v>
      </c>
      <c r="B18" s="51" t="s">
        <v>167</v>
      </c>
      <c r="C18" s="48" t="s">
        <v>168</v>
      </c>
      <c r="D18" s="37" t="s">
        <v>159</v>
      </c>
      <c r="E18" s="48" t="s">
        <v>169</v>
      </c>
      <c r="F18" s="57" t="s">
        <v>170</v>
      </c>
      <c r="G18" s="85" t="s">
        <v>320</v>
      </c>
      <c r="H18" s="49" t="s">
        <v>20</v>
      </c>
      <c r="I18" s="49" t="s">
        <v>20</v>
      </c>
      <c r="J18" s="49" t="s">
        <v>20</v>
      </c>
      <c r="K18" s="49" t="s">
        <v>20</v>
      </c>
      <c r="L18" s="50"/>
      <c r="M18" s="14"/>
      <c r="N18" s="14"/>
    </row>
    <row r="19" spans="1:15" s="15" customFormat="1" ht="75" x14ac:dyDescent="0.2">
      <c r="A19" s="89">
        <v>12</v>
      </c>
      <c r="B19" s="51" t="s">
        <v>171</v>
      </c>
      <c r="C19" s="48" t="s">
        <v>172</v>
      </c>
      <c r="D19" s="37" t="s">
        <v>159</v>
      </c>
      <c r="E19" s="48" t="s">
        <v>173</v>
      </c>
      <c r="F19" s="57" t="s">
        <v>174</v>
      </c>
      <c r="G19" s="85" t="s">
        <v>320</v>
      </c>
      <c r="H19" s="85" t="s">
        <v>320</v>
      </c>
      <c r="I19" s="85" t="s">
        <v>320</v>
      </c>
      <c r="J19" s="49" t="s">
        <v>20</v>
      </c>
      <c r="K19" s="85" t="s">
        <v>320</v>
      </c>
      <c r="L19" s="50"/>
      <c r="M19" s="14"/>
      <c r="N19" s="14"/>
    </row>
    <row r="20" spans="1:15" s="15" customFormat="1" ht="23.25" x14ac:dyDescent="0.2">
      <c r="A20" s="130"/>
      <c r="B20" s="131"/>
      <c r="C20" s="132"/>
      <c r="D20" s="133"/>
      <c r="E20" s="133"/>
      <c r="F20" s="132"/>
      <c r="G20" s="134"/>
      <c r="H20" s="135"/>
      <c r="I20" s="136"/>
      <c r="J20" s="136"/>
      <c r="K20" s="136"/>
      <c r="L20" s="137" t="s">
        <v>713</v>
      </c>
      <c r="M20" s="14"/>
      <c r="N20" s="14"/>
      <c r="O20" s="14"/>
    </row>
    <row r="21" spans="1:15" s="15" customFormat="1" ht="75" x14ac:dyDescent="0.2">
      <c r="A21" s="20">
        <v>13</v>
      </c>
      <c r="B21" s="51" t="s">
        <v>189</v>
      </c>
      <c r="C21" s="48" t="s">
        <v>190</v>
      </c>
      <c r="D21" s="37" t="s">
        <v>186</v>
      </c>
      <c r="E21" s="48" t="s">
        <v>191</v>
      </c>
      <c r="F21" s="57" t="s">
        <v>192</v>
      </c>
      <c r="G21" s="85" t="s">
        <v>320</v>
      </c>
      <c r="H21" s="49" t="s">
        <v>20</v>
      </c>
      <c r="I21" s="49" t="s">
        <v>20</v>
      </c>
      <c r="J21" s="49" t="s">
        <v>20</v>
      </c>
      <c r="K21" s="49" t="s">
        <v>20</v>
      </c>
      <c r="L21" s="50"/>
      <c r="M21" s="14"/>
      <c r="N21" s="14"/>
    </row>
    <row r="22" spans="1:15" s="15" customFormat="1" ht="93.75" x14ac:dyDescent="0.2">
      <c r="A22" s="89">
        <v>14</v>
      </c>
      <c r="B22" s="51" t="s">
        <v>193</v>
      </c>
      <c r="C22" s="48" t="s">
        <v>196</v>
      </c>
      <c r="D22" s="37" t="s">
        <v>195</v>
      </c>
      <c r="E22" s="48" t="s">
        <v>197</v>
      </c>
      <c r="F22" s="57" t="s">
        <v>198</v>
      </c>
      <c r="G22" s="52">
        <v>10000</v>
      </c>
      <c r="H22" s="49" t="s">
        <v>20</v>
      </c>
      <c r="I22" s="49" t="s">
        <v>20</v>
      </c>
      <c r="J22" s="49" t="s">
        <v>20</v>
      </c>
      <c r="K22" s="49" t="s">
        <v>20</v>
      </c>
      <c r="L22" s="50" t="s">
        <v>194</v>
      </c>
      <c r="M22" s="14"/>
      <c r="N22" s="14"/>
    </row>
    <row r="23" spans="1:15" s="15" customFormat="1" ht="252.75" customHeight="1" x14ac:dyDescent="0.2">
      <c r="A23" s="20">
        <v>15</v>
      </c>
      <c r="B23" s="51" t="s">
        <v>232</v>
      </c>
      <c r="C23" s="48" t="s">
        <v>233</v>
      </c>
      <c r="D23" s="37" t="s">
        <v>234</v>
      </c>
      <c r="E23" s="48" t="s">
        <v>235</v>
      </c>
      <c r="F23" s="57" t="s">
        <v>236</v>
      </c>
      <c r="G23" s="52">
        <v>11400</v>
      </c>
      <c r="H23" s="58" t="s">
        <v>20</v>
      </c>
      <c r="I23" s="58" t="s">
        <v>20</v>
      </c>
      <c r="J23" s="58" t="s">
        <v>20</v>
      </c>
      <c r="K23" s="58" t="s">
        <v>20</v>
      </c>
      <c r="L23" s="50"/>
      <c r="M23" s="14"/>
      <c r="N23" s="14"/>
    </row>
    <row r="24" spans="1:15" s="15" customFormat="1" ht="23.25" x14ac:dyDescent="0.2">
      <c r="A24" s="130"/>
      <c r="B24" s="131"/>
      <c r="C24" s="132"/>
      <c r="D24" s="133"/>
      <c r="E24" s="133"/>
      <c r="F24" s="132"/>
      <c r="G24" s="134"/>
      <c r="H24" s="135"/>
      <c r="I24" s="136"/>
      <c r="J24" s="136"/>
      <c r="K24" s="136"/>
      <c r="L24" s="137" t="s">
        <v>714</v>
      </c>
      <c r="M24" s="14"/>
      <c r="N24" s="14"/>
      <c r="O24" s="14"/>
    </row>
    <row r="25" spans="1:15" s="15" customFormat="1" ht="150" x14ac:dyDescent="0.2">
      <c r="A25" s="89">
        <v>16</v>
      </c>
      <c r="B25" s="51" t="s">
        <v>544</v>
      </c>
      <c r="C25" s="48" t="s">
        <v>282</v>
      </c>
      <c r="D25" s="37" t="s">
        <v>283</v>
      </c>
      <c r="E25" s="48" t="s">
        <v>284</v>
      </c>
      <c r="F25" s="57" t="s">
        <v>285</v>
      </c>
      <c r="G25" s="52">
        <v>30000</v>
      </c>
      <c r="H25" s="85" t="s">
        <v>320</v>
      </c>
      <c r="I25" s="85" t="s">
        <v>320</v>
      </c>
      <c r="J25" s="85" t="s">
        <v>320</v>
      </c>
      <c r="K25" s="75" t="s">
        <v>20</v>
      </c>
      <c r="L25" s="50"/>
      <c r="M25" s="14"/>
      <c r="N25" s="14"/>
    </row>
    <row r="26" spans="1:15" s="15" customFormat="1" ht="150" x14ac:dyDescent="0.2">
      <c r="A26" s="20">
        <v>17</v>
      </c>
      <c r="B26" s="45" t="s">
        <v>286</v>
      </c>
      <c r="C26" s="42" t="s">
        <v>287</v>
      </c>
      <c r="D26" s="37" t="s">
        <v>289</v>
      </c>
      <c r="E26" s="42" t="s">
        <v>290</v>
      </c>
      <c r="F26" s="38" t="s">
        <v>291</v>
      </c>
      <c r="G26" s="43">
        <v>200000</v>
      </c>
      <c r="H26" s="65" t="s">
        <v>20</v>
      </c>
      <c r="I26" s="85" t="s">
        <v>320</v>
      </c>
      <c r="J26" s="85" t="s">
        <v>320</v>
      </c>
      <c r="K26" s="85" t="s">
        <v>320</v>
      </c>
      <c r="L26" s="41"/>
      <c r="M26" s="14"/>
      <c r="N26" s="14"/>
    </row>
    <row r="27" spans="1:15" s="15" customFormat="1" ht="56.25" x14ac:dyDescent="0.2">
      <c r="A27" s="89">
        <v>18</v>
      </c>
      <c r="B27" s="61" t="s">
        <v>316</v>
      </c>
      <c r="C27" s="74" t="s">
        <v>317</v>
      </c>
      <c r="D27" s="62" t="s">
        <v>289</v>
      </c>
      <c r="E27" s="76" t="s">
        <v>318</v>
      </c>
      <c r="F27" s="74" t="s">
        <v>319</v>
      </c>
      <c r="G27" s="77" t="s">
        <v>320</v>
      </c>
      <c r="H27" s="65" t="s">
        <v>20</v>
      </c>
      <c r="I27" s="65" t="s">
        <v>20</v>
      </c>
      <c r="J27" s="65" t="s">
        <v>20</v>
      </c>
      <c r="K27" s="65" t="s">
        <v>20</v>
      </c>
      <c r="L27" s="76"/>
      <c r="M27" s="14"/>
      <c r="N27" s="14"/>
    </row>
    <row r="28" spans="1:15" s="15" customFormat="1" ht="112.5" x14ac:dyDescent="0.2">
      <c r="A28" s="20">
        <v>19</v>
      </c>
      <c r="B28" s="70" t="s">
        <v>321</v>
      </c>
      <c r="C28" s="68" t="s">
        <v>322</v>
      </c>
      <c r="D28" s="66" t="s">
        <v>289</v>
      </c>
      <c r="E28" s="76" t="s">
        <v>318</v>
      </c>
      <c r="F28" s="12" t="s">
        <v>323</v>
      </c>
      <c r="G28" s="77" t="s">
        <v>320</v>
      </c>
      <c r="H28" s="65" t="s">
        <v>20</v>
      </c>
      <c r="I28" s="65" t="s">
        <v>20</v>
      </c>
      <c r="J28" s="65" t="s">
        <v>20</v>
      </c>
      <c r="K28" s="65" t="s">
        <v>20</v>
      </c>
      <c r="L28" s="66"/>
      <c r="M28" s="14"/>
      <c r="N28" s="14"/>
    </row>
    <row r="29" spans="1:15" s="15" customFormat="1" ht="23.25" x14ac:dyDescent="0.2">
      <c r="A29" s="130"/>
      <c r="B29" s="131"/>
      <c r="C29" s="132"/>
      <c r="D29" s="133"/>
      <c r="E29" s="133"/>
      <c r="F29" s="132"/>
      <c r="G29" s="134"/>
      <c r="H29" s="135"/>
      <c r="I29" s="136"/>
      <c r="J29" s="136"/>
      <c r="K29" s="136"/>
      <c r="L29" s="137" t="s">
        <v>715</v>
      </c>
      <c r="M29" s="14"/>
      <c r="N29" s="14"/>
      <c r="O29" s="14"/>
    </row>
    <row r="30" spans="1:15" s="15" customFormat="1" ht="112.5" x14ac:dyDescent="0.2">
      <c r="A30" s="89">
        <v>20</v>
      </c>
      <c r="B30" s="70" t="s">
        <v>324</v>
      </c>
      <c r="C30" s="68" t="s">
        <v>325</v>
      </c>
      <c r="D30" s="66" t="s">
        <v>289</v>
      </c>
      <c r="E30" s="76" t="s">
        <v>318</v>
      </c>
      <c r="F30" s="12" t="s">
        <v>326</v>
      </c>
      <c r="G30" s="77" t="s">
        <v>320</v>
      </c>
      <c r="H30" s="65" t="s">
        <v>20</v>
      </c>
      <c r="I30" s="65" t="s">
        <v>20</v>
      </c>
      <c r="J30" s="65" t="s">
        <v>20</v>
      </c>
      <c r="K30" s="65" t="s">
        <v>20</v>
      </c>
      <c r="L30" s="66"/>
      <c r="M30" s="14"/>
      <c r="N30" s="14"/>
    </row>
    <row r="31" spans="1:15" s="15" customFormat="1" ht="56.25" x14ac:dyDescent="0.2">
      <c r="A31" s="20">
        <v>21</v>
      </c>
      <c r="B31" s="70" t="s">
        <v>327</v>
      </c>
      <c r="C31" s="68" t="s">
        <v>328</v>
      </c>
      <c r="D31" s="66" t="s">
        <v>289</v>
      </c>
      <c r="E31" s="76" t="s">
        <v>318</v>
      </c>
      <c r="F31" s="12" t="s">
        <v>329</v>
      </c>
      <c r="G31" s="77" t="s">
        <v>320</v>
      </c>
      <c r="H31" s="65" t="s">
        <v>20</v>
      </c>
      <c r="I31" s="65" t="s">
        <v>20</v>
      </c>
      <c r="J31" s="65" t="s">
        <v>20</v>
      </c>
      <c r="K31" s="65" t="s">
        <v>20</v>
      </c>
      <c r="L31" s="66"/>
      <c r="M31" s="14"/>
      <c r="N31" s="14"/>
    </row>
    <row r="32" spans="1:15" s="15" customFormat="1" ht="56.25" x14ac:dyDescent="0.2">
      <c r="A32" s="20">
        <v>22</v>
      </c>
      <c r="B32" s="70" t="s">
        <v>330</v>
      </c>
      <c r="C32" s="68" t="s">
        <v>331</v>
      </c>
      <c r="D32" s="66" t="s">
        <v>332</v>
      </c>
      <c r="E32" s="68" t="s">
        <v>333</v>
      </c>
      <c r="F32" s="12" t="s">
        <v>334</v>
      </c>
      <c r="G32" s="64" t="s">
        <v>320</v>
      </c>
      <c r="H32" s="65" t="s">
        <v>20</v>
      </c>
      <c r="I32" s="65" t="s">
        <v>20</v>
      </c>
      <c r="J32" s="65" t="s">
        <v>20</v>
      </c>
      <c r="K32" s="65" t="s">
        <v>20</v>
      </c>
      <c r="L32" s="66"/>
      <c r="M32" s="14"/>
      <c r="N32" s="14"/>
    </row>
    <row r="33" spans="1:15" s="15" customFormat="1" ht="56.25" x14ac:dyDescent="0.2">
      <c r="A33" s="20">
        <v>23</v>
      </c>
      <c r="B33" s="70" t="s">
        <v>335</v>
      </c>
      <c r="C33" s="68" t="s">
        <v>336</v>
      </c>
      <c r="D33" s="66" t="s">
        <v>332</v>
      </c>
      <c r="E33" s="68" t="s">
        <v>333</v>
      </c>
      <c r="F33" s="12" t="s">
        <v>337</v>
      </c>
      <c r="G33" s="77" t="s">
        <v>320</v>
      </c>
      <c r="H33" s="65" t="s">
        <v>20</v>
      </c>
      <c r="I33" s="65" t="s">
        <v>20</v>
      </c>
      <c r="J33" s="65" t="s">
        <v>20</v>
      </c>
      <c r="K33" s="65" t="s">
        <v>20</v>
      </c>
      <c r="L33" s="66"/>
      <c r="M33" s="14"/>
      <c r="N33" s="14"/>
    </row>
    <row r="34" spans="1:15" s="15" customFormat="1" ht="93.75" x14ac:dyDescent="0.2">
      <c r="A34" s="89">
        <v>24</v>
      </c>
      <c r="B34" s="70" t="s">
        <v>377</v>
      </c>
      <c r="C34" s="68" t="s">
        <v>378</v>
      </c>
      <c r="D34" s="66" t="s">
        <v>379</v>
      </c>
      <c r="E34" s="68" t="s">
        <v>380</v>
      </c>
      <c r="F34" s="12" t="s">
        <v>381</v>
      </c>
      <c r="G34" s="77" t="s">
        <v>320</v>
      </c>
      <c r="H34" s="65" t="s">
        <v>20</v>
      </c>
      <c r="I34" s="65" t="s">
        <v>20</v>
      </c>
      <c r="J34" s="65" t="s">
        <v>20</v>
      </c>
      <c r="K34" s="65" t="s">
        <v>20</v>
      </c>
      <c r="L34" s="66"/>
      <c r="M34" s="14"/>
      <c r="N34" s="14"/>
    </row>
    <row r="35" spans="1:15" s="15" customFormat="1" ht="75" x14ac:dyDescent="0.2">
      <c r="A35" s="20">
        <v>25</v>
      </c>
      <c r="B35" s="70" t="s">
        <v>382</v>
      </c>
      <c r="C35" s="68" t="s">
        <v>383</v>
      </c>
      <c r="D35" s="66" t="s">
        <v>379</v>
      </c>
      <c r="E35" s="68" t="s">
        <v>380</v>
      </c>
      <c r="F35" s="12" t="s">
        <v>384</v>
      </c>
      <c r="G35" s="77" t="s">
        <v>320</v>
      </c>
      <c r="H35" s="85" t="s">
        <v>320</v>
      </c>
      <c r="I35" s="85" t="s">
        <v>320</v>
      </c>
      <c r="J35" s="85" t="s">
        <v>320</v>
      </c>
      <c r="K35" s="65" t="s">
        <v>20</v>
      </c>
      <c r="L35" s="66"/>
      <c r="M35" s="14"/>
      <c r="N35" s="14"/>
    </row>
    <row r="36" spans="1:15" s="15" customFormat="1" ht="23.25" x14ac:dyDescent="0.2">
      <c r="A36" s="130"/>
      <c r="B36" s="131"/>
      <c r="C36" s="132"/>
      <c r="D36" s="133"/>
      <c r="E36" s="133"/>
      <c r="F36" s="132"/>
      <c r="G36" s="134"/>
      <c r="H36" s="135"/>
      <c r="I36" s="136"/>
      <c r="J36" s="136"/>
      <c r="K36" s="136"/>
      <c r="L36" s="137" t="s">
        <v>716</v>
      </c>
      <c r="M36" s="14"/>
      <c r="N36" s="14"/>
      <c r="O36" s="14"/>
    </row>
    <row r="37" spans="1:15" s="15" customFormat="1" ht="75" x14ac:dyDescent="0.2">
      <c r="A37" s="89">
        <v>26</v>
      </c>
      <c r="B37" s="70" t="s">
        <v>394</v>
      </c>
      <c r="C37" s="68" t="s">
        <v>395</v>
      </c>
      <c r="D37" s="66" t="s">
        <v>396</v>
      </c>
      <c r="E37" s="68" t="s">
        <v>397</v>
      </c>
      <c r="F37" s="12" t="s">
        <v>401</v>
      </c>
      <c r="G37" s="77" t="s">
        <v>320</v>
      </c>
      <c r="H37" s="65" t="s">
        <v>20</v>
      </c>
      <c r="I37" s="85" t="s">
        <v>320</v>
      </c>
      <c r="J37" s="85" t="s">
        <v>320</v>
      </c>
      <c r="K37" s="85" t="s">
        <v>320</v>
      </c>
      <c r="L37" s="66"/>
      <c r="M37" s="14"/>
      <c r="N37" s="14"/>
    </row>
    <row r="38" spans="1:15" s="15" customFormat="1" ht="56.25" x14ac:dyDescent="0.2">
      <c r="A38" s="20">
        <v>27</v>
      </c>
      <c r="B38" s="70" t="s">
        <v>398</v>
      </c>
      <c r="C38" s="68" t="s">
        <v>399</v>
      </c>
      <c r="D38" s="66" t="s">
        <v>396</v>
      </c>
      <c r="E38" s="68" t="s">
        <v>400</v>
      </c>
      <c r="F38" s="12" t="s">
        <v>402</v>
      </c>
      <c r="G38" s="77" t="s">
        <v>320</v>
      </c>
      <c r="H38" s="65" t="s">
        <v>20</v>
      </c>
      <c r="I38" s="65" t="s">
        <v>20</v>
      </c>
      <c r="J38" s="65" t="s">
        <v>20</v>
      </c>
      <c r="K38" s="65" t="s">
        <v>20</v>
      </c>
      <c r="L38" s="66"/>
      <c r="M38" s="14"/>
      <c r="N38" s="14"/>
    </row>
    <row r="39" spans="1:15" s="15" customFormat="1" ht="75" x14ac:dyDescent="0.2">
      <c r="A39" s="20">
        <v>28</v>
      </c>
      <c r="B39" s="70" t="s">
        <v>403</v>
      </c>
      <c r="C39" s="68" t="s">
        <v>404</v>
      </c>
      <c r="D39" s="66" t="s">
        <v>396</v>
      </c>
      <c r="E39" s="68" t="s">
        <v>405</v>
      </c>
      <c r="F39" s="12" t="s">
        <v>406</v>
      </c>
      <c r="G39" s="64" t="s">
        <v>320</v>
      </c>
      <c r="H39" s="65" t="s">
        <v>20</v>
      </c>
      <c r="I39" s="65" t="s">
        <v>20</v>
      </c>
      <c r="J39" s="65" t="s">
        <v>20</v>
      </c>
      <c r="K39" s="65" t="s">
        <v>20</v>
      </c>
      <c r="L39" s="66"/>
      <c r="M39" s="14"/>
      <c r="N39" s="14"/>
    </row>
    <row r="40" spans="1:15" s="15" customFormat="1" ht="112.5" x14ac:dyDescent="0.2">
      <c r="A40" s="20">
        <v>29</v>
      </c>
      <c r="B40" s="70" t="s">
        <v>407</v>
      </c>
      <c r="C40" s="68" t="s">
        <v>408</v>
      </c>
      <c r="D40" s="66" t="s">
        <v>396</v>
      </c>
      <c r="E40" s="68" t="s">
        <v>405</v>
      </c>
      <c r="F40" s="12" t="s">
        <v>409</v>
      </c>
      <c r="G40" s="81" t="s">
        <v>320</v>
      </c>
      <c r="H40" s="65" t="s">
        <v>20</v>
      </c>
      <c r="I40" s="85" t="s">
        <v>320</v>
      </c>
      <c r="J40" s="85" t="s">
        <v>320</v>
      </c>
      <c r="K40" s="85" t="s">
        <v>320</v>
      </c>
      <c r="L40" s="66"/>
      <c r="M40" s="14"/>
      <c r="N40" s="14"/>
    </row>
    <row r="41" spans="1:15" s="15" customFormat="1" ht="93.75" x14ac:dyDescent="0.2">
      <c r="A41" s="89">
        <v>30</v>
      </c>
      <c r="B41" s="70" t="s">
        <v>410</v>
      </c>
      <c r="C41" s="68" t="s">
        <v>411</v>
      </c>
      <c r="D41" s="66" t="s">
        <v>396</v>
      </c>
      <c r="E41" s="68" t="s">
        <v>405</v>
      </c>
      <c r="F41" s="12" t="s">
        <v>412</v>
      </c>
      <c r="G41" s="81" t="s">
        <v>320</v>
      </c>
      <c r="H41" s="85" t="s">
        <v>320</v>
      </c>
      <c r="I41" s="65" t="s">
        <v>20</v>
      </c>
      <c r="J41" s="65" t="s">
        <v>20</v>
      </c>
      <c r="K41" s="65" t="s">
        <v>20</v>
      </c>
      <c r="L41" s="66"/>
      <c r="M41" s="14"/>
      <c r="N41" s="14"/>
    </row>
    <row r="42" spans="1:15" s="15" customFormat="1" ht="23.25" x14ac:dyDescent="0.2">
      <c r="A42" s="130"/>
      <c r="B42" s="131"/>
      <c r="C42" s="132"/>
      <c r="D42" s="133"/>
      <c r="E42" s="133"/>
      <c r="F42" s="132"/>
      <c r="G42" s="134"/>
      <c r="H42" s="135"/>
      <c r="I42" s="136"/>
      <c r="J42" s="136"/>
      <c r="K42" s="136"/>
      <c r="L42" s="137" t="s">
        <v>717</v>
      </c>
      <c r="M42" s="14"/>
      <c r="N42" s="14"/>
      <c r="O42" s="14"/>
    </row>
    <row r="43" spans="1:15" s="15" customFormat="1" ht="75" x14ac:dyDescent="0.2">
      <c r="A43" s="20">
        <v>31</v>
      </c>
      <c r="B43" s="70" t="s">
        <v>429</v>
      </c>
      <c r="C43" s="68" t="s">
        <v>430</v>
      </c>
      <c r="D43" s="66" t="s">
        <v>426</v>
      </c>
      <c r="E43" s="68" t="s">
        <v>431</v>
      </c>
      <c r="F43" s="12" t="s">
        <v>432</v>
      </c>
      <c r="G43" s="81">
        <v>55000</v>
      </c>
      <c r="H43" s="65" t="s">
        <v>20</v>
      </c>
      <c r="I43" s="65" t="s">
        <v>20</v>
      </c>
      <c r="J43" s="65" t="s">
        <v>20</v>
      </c>
      <c r="K43" s="65" t="s">
        <v>20</v>
      </c>
      <c r="L43" s="66"/>
      <c r="M43" s="14"/>
      <c r="N43" s="14"/>
    </row>
    <row r="44" spans="1:15" s="15" customFormat="1" ht="75" x14ac:dyDescent="0.2">
      <c r="A44" s="89">
        <v>32</v>
      </c>
      <c r="B44" s="70" t="s">
        <v>433</v>
      </c>
      <c r="C44" s="68" t="s">
        <v>434</v>
      </c>
      <c r="D44" s="66" t="s">
        <v>435</v>
      </c>
      <c r="E44" s="68" t="s">
        <v>436</v>
      </c>
      <c r="F44" s="12" t="s">
        <v>437</v>
      </c>
      <c r="G44" s="81">
        <v>41280</v>
      </c>
      <c r="H44" s="65" t="s">
        <v>20</v>
      </c>
      <c r="I44" s="65" t="s">
        <v>20</v>
      </c>
      <c r="J44" s="65" t="s">
        <v>20</v>
      </c>
      <c r="K44" s="65" t="s">
        <v>20</v>
      </c>
      <c r="L44" s="66"/>
      <c r="M44" s="14"/>
      <c r="N44" s="14"/>
    </row>
    <row r="45" spans="1:15" s="15" customFormat="1" ht="75" x14ac:dyDescent="0.2">
      <c r="A45" s="20">
        <v>33</v>
      </c>
      <c r="B45" s="70" t="s">
        <v>438</v>
      </c>
      <c r="C45" s="68" t="s">
        <v>439</v>
      </c>
      <c r="D45" s="66" t="s">
        <v>435</v>
      </c>
      <c r="E45" s="68" t="s">
        <v>436</v>
      </c>
      <c r="F45" s="12" t="s">
        <v>440</v>
      </c>
      <c r="G45" s="81">
        <v>41280</v>
      </c>
      <c r="H45" s="65" t="s">
        <v>20</v>
      </c>
      <c r="I45" s="65" t="s">
        <v>20</v>
      </c>
      <c r="J45" s="65" t="s">
        <v>20</v>
      </c>
      <c r="K45" s="65" t="s">
        <v>20</v>
      </c>
      <c r="L45" s="66"/>
      <c r="M45" s="14"/>
      <c r="N45" s="14"/>
    </row>
    <row r="46" spans="1:15" s="15" customFormat="1" ht="23.25" x14ac:dyDescent="0.2">
      <c r="A46" s="130"/>
      <c r="B46" s="131"/>
      <c r="C46" s="132"/>
      <c r="D46" s="133"/>
      <c r="E46" s="133"/>
      <c r="F46" s="132"/>
      <c r="G46" s="134"/>
      <c r="H46" s="135"/>
      <c r="I46" s="136"/>
      <c r="J46" s="136"/>
      <c r="K46" s="136"/>
      <c r="L46" s="137" t="s">
        <v>718</v>
      </c>
      <c r="M46" s="14"/>
      <c r="N46" s="14"/>
      <c r="O46" s="14"/>
    </row>
    <row r="47" spans="1:15" s="15" customFormat="1" ht="262.5" x14ac:dyDescent="0.2">
      <c r="A47" s="20">
        <v>34</v>
      </c>
      <c r="B47" s="70" t="s">
        <v>443</v>
      </c>
      <c r="C47" s="68" t="s">
        <v>441</v>
      </c>
      <c r="D47" s="66" t="s">
        <v>435</v>
      </c>
      <c r="E47" s="68" t="s">
        <v>436</v>
      </c>
      <c r="F47" s="12" t="s">
        <v>442</v>
      </c>
      <c r="G47" s="64">
        <v>41280</v>
      </c>
      <c r="H47" s="65" t="s">
        <v>20</v>
      </c>
      <c r="I47" s="65" t="s">
        <v>20</v>
      </c>
      <c r="J47" s="65" t="s">
        <v>20</v>
      </c>
      <c r="K47" s="65" t="s">
        <v>20</v>
      </c>
      <c r="L47" s="66"/>
      <c r="M47" s="14"/>
      <c r="N47" s="14"/>
    </row>
    <row r="48" spans="1:15" s="15" customFormat="1" ht="93.75" x14ac:dyDescent="0.2">
      <c r="A48" s="20">
        <v>35</v>
      </c>
      <c r="B48" s="70" t="s">
        <v>451</v>
      </c>
      <c r="C48" s="68" t="s">
        <v>452</v>
      </c>
      <c r="D48" s="66" t="s">
        <v>453</v>
      </c>
      <c r="E48" s="68" t="s">
        <v>454</v>
      </c>
      <c r="F48" s="12" t="s">
        <v>455</v>
      </c>
      <c r="G48" s="81" t="s">
        <v>320</v>
      </c>
      <c r="H48" s="65" t="s">
        <v>20</v>
      </c>
      <c r="I48" s="65" t="s">
        <v>20</v>
      </c>
      <c r="J48" s="65" t="s">
        <v>20</v>
      </c>
      <c r="K48" s="65" t="s">
        <v>20</v>
      </c>
      <c r="L48" s="66"/>
      <c r="M48" s="14"/>
      <c r="N48" s="14"/>
    </row>
    <row r="49" spans="1:15" s="15" customFormat="1" ht="93.75" x14ac:dyDescent="0.2">
      <c r="A49" s="89">
        <v>36</v>
      </c>
      <c r="B49" s="70" t="s">
        <v>456</v>
      </c>
      <c r="C49" s="68" t="s">
        <v>452</v>
      </c>
      <c r="D49" s="66" t="s">
        <v>453</v>
      </c>
      <c r="E49" s="68" t="s">
        <v>454</v>
      </c>
      <c r="F49" s="12" t="s">
        <v>455</v>
      </c>
      <c r="G49" s="85" t="s">
        <v>320</v>
      </c>
      <c r="H49" s="65" t="s">
        <v>20</v>
      </c>
      <c r="I49" s="65" t="s">
        <v>20</v>
      </c>
      <c r="J49" s="65" t="s">
        <v>20</v>
      </c>
      <c r="K49" s="65" t="s">
        <v>20</v>
      </c>
      <c r="L49" s="66"/>
      <c r="M49" s="14"/>
      <c r="N49" s="14"/>
    </row>
    <row r="50" spans="1:15" s="15" customFormat="1" ht="23.25" x14ac:dyDescent="0.2">
      <c r="A50" s="130"/>
      <c r="B50" s="131"/>
      <c r="C50" s="132"/>
      <c r="D50" s="133"/>
      <c r="E50" s="133"/>
      <c r="F50" s="132"/>
      <c r="G50" s="134"/>
      <c r="H50" s="135"/>
      <c r="I50" s="136"/>
      <c r="J50" s="136"/>
      <c r="K50" s="136"/>
      <c r="L50" s="137" t="s">
        <v>719</v>
      </c>
      <c r="M50" s="14"/>
      <c r="N50" s="14"/>
      <c r="O50" s="14"/>
    </row>
    <row r="51" spans="1:15" s="15" customFormat="1" ht="93.75" x14ac:dyDescent="0.2">
      <c r="A51" s="20">
        <v>37</v>
      </c>
      <c r="B51" s="70" t="s">
        <v>457</v>
      </c>
      <c r="C51" s="68" t="s">
        <v>452</v>
      </c>
      <c r="D51" s="66" t="s">
        <v>453</v>
      </c>
      <c r="E51" s="68" t="s">
        <v>454</v>
      </c>
      <c r="F51" s="12" t="s">
        <v>455</v>
      </c>
      <c r="G51" s="85" t="s">
        <v>320</v>
      </c>
      <c r="H51" s="65" t="s">
        <v>20</v>
      </c>
      <c r="I51" s="65" t="s">
        <v>20</v>
      </c>
      <c r="J51" s="65" t="s">
        <v>20</v>
      </c>
      <c r="K51" s="65" t="s">
        <v>20</v>
      </c>
      <c r="L51" s="66"/>
      <c r="M51" s="14"/>
      <c r="N51" s="14"/>
    </row>
    <row r="52" spans="1:15" s="15" customFormat="1" ht="93.75" x14ac:dyDescent="0.2">
      <c r="A52" s="89">
        <v>38</v>
      </c>
      <c r="B52" s="70" t="s">
        <v>458</v>
      </c>
      <c r="C52" s="68" t="s">
        <v>452</v>
      </c>
      <c r="D52" s="66" t="s">
        <v>453</v>
      </c>
      <c r="E52" s="68" t="s">
        <v>454</v>
      </c>
      <c r="F52" s="12" t="s">
        <v>455</v>
      </c>
      <c r="G52" s="85" t="s">
        <v>320</v>
      </c>
      <c r="H52" s="65" t="s">
        <v>20</v>
      </c>
      <c r="I52" s="65" t="s">
        <v>20</v>
      </c>
      <c r="J52" s="65" t="s">
        <v>20</v>
      </c>
      <c r="K52" s="65" t="s">
        <v>20</v>
      </c>
      <c r="L52" s="66"/>
      <c r="M52" s="14"/>
      <c r="N52" s="14"/>
    </row>
    <row r="53" spans="1:15" s="15" customFormat="1" ht="93.75" x14ac:dyDescent="0.2">
      <c r="A53" s="20">
        <v>39</v>
      </c>
      <c r="B53" s="70" t="s">
        <v>459</v>
      </c>
      <c r="C53" s="68" t="s">
        <v>452</v>
      </c>
      <c r="D53" s="66" t="s">
        <v>453</v>
      </c>
      <c r="E53" s="68" t="s">
        <v>454</v>
      </c>
      <c r="F53" s="12" t="s">
        <v>455</v>
      </c>
      <c r="G53" s="85" t="s">
        <v>320</v>
      </c>
      <c r="H53" s="65" t="s">
        <v>20</v>
      </c>
      <c r="I53" s="65" t="s">
        <v>20</v>
      </c>
      <c r="J53" s="65" t="s">
        <v>20</v>
      </c>
      <c r="K53" s="65" t="s">
        <v>20</v>
      </c>
      <c r="L53" s="66"/>
      <c r="M53" s="14"/>
      <c r="N53" s="14"/>
    </row>
    <row r="54" spans="1:15" s="15" customFormat="1" ht="168.75" x14ac:dyDescent="0.2">
      <c r="A54" s="89">
        <v>40</v>
      </c>
      <c r="B54" s="70" t="s">
        <v>476</v>
      </c>
      <c r="C54" s="68" t="s">
        <v>477</v>
      </c>
      <c r="D54" s="66" t="s">
        <v>465</v>
      </c>
      <c r="E54" s="68"/>
      <c r="F54" s="12" t="s">
        <v>478</v>
      </c>
      <c r="G54" s="85">
        <v>40000</v>
      </c>
      <c r="H54" s="65" t="s">
        <v>20</v>
      </c>
      <c r="I54" s="85" t="s">
        <v>320</v>
      </c>
      <c r="J54" s="85" t="s">
        <v>320</v>
      </c>
      <c r="K54" s="85" t="s">
        <v>320</v>
      </c>
      <c r="L54" s="66"/>
      <c r="M54" s="14"/>
      <c r="N54" s="14"/>
    </row>
    <row r="55" spans="1:15" s="15" customFormat="1" ht="23.25" x14ac:dyDescent="0.2">
      <c r="A55" s="130"/>
      <c r="B55" s="131"/>
      <c r="C55" s="132"/>
      <c r="D55" s="133"/>
      <c r="E55" s="133"/>
      <c r="F55" s="132"/>
      <c r="G55" s="134"/>
      <c r="H55" s="135"/>
      <c r="I55" s="136"/>
      <c r="J55" s="136"/>
      <c r="K55" s="136"/>
      <c r="L55" s="137" t="s">
        <v>720</v>
      </c>
      <c r="M55" s="14"/>
      <c r="N55" s="14"/>
      <c r="O55" s="14"/>
    </row>
    <row r="56" spans="1:15" s="15" customFormat="1" ht="168.75" x14ac:dyDescent="0.2">
      <c r="A56" s="20">
        <v>41</v>
      </c>
      <c r="B56" s="70" t="s">
        <v>522</v>
      </c>
      <c r="C56" s="68" t="s">
        <v>523</v>
      </c>
      <c r="D56" s="66" t="s">
        <v>524</v>
      </c>
      <c r="E56" s="68" t="s">
        <v>525</v>
      </c>
      <c r="F56" s="12" t="s">
        <v>526</v>
      </c>
      <c r="G56" s="85">
        <v>10000</v>
      </c>
      <c r="H56" s="65" t="s">
        <v>20</v>
      </c>
      <c r="I56" s="65" t="s">
        <v>20</v>
      </c>
      <c r="J56" s="65" t="s">
        <v>20</v>
      </c>
      <c r="K56" s="65" t="s">
        <v>20</v>
      </c>
      <c r="L56" s="66"/>
      <c r="M56" s="14"/>
      <c r="N56" s="14"/>
    </row>
    <row r="57" spans="1:15" s="15" customFormat="1" ht="131.25" x14ac:dyDescent="0.2">
      <c r="A57" s="20">
        <v>42</v>
      </c>
      <c r="B57" s="70" t="s">
        <v>532</v>
      </c>
      <c r="C57" s="68" t="s">
        <v>533</v>
      </c>
      <c r="D57" s="66" t="s">
        <v>534</v>
      </c>
      <c r="E57" s="68" t="s">
        <v>535</v>
      </c>
      <c r="F57" s="12" t="s">
        <v>536</v>
      </c>
      <c r="G57" s="64" t="s">
        <v>320</v>
      </c>
      <c r="H57" s="65" t="s">
        <v>20</v>
      </c>
      <c r="I57" s="65" t="s">
        <v>20</v>
      </c>
      <c r="J57" s="65" t="s">
        <v>20</v>
      </c>
      <c r="K57" s="65" t="s">
        <v>20</v>
      </c>
      <c r="L57" s="66"/>
      <c r="M57" s="14"/>
      <c r="N57" s="14"/>
    </row>
    <row r="58" spans="1:15" s="15" customFormat="1" ht="75" x14ac:dyDescent="0.2">
      <c r="A58" s="20">
        <v>43</v>
      </c>
      <c r="B58" s="70" t="s">
        <v>545</v>
      </c>
      <c r="C58" s="68" t="s">
        <v>546</v>
      </c>
      <c r="D58" s="66" t="s">
        <v>547</v>
      </c>
      <c r="E58" s="68" t="s">
        <v>548</v>
      </c>
      <c r="F58" s="12" t="s">
        <v>549</v>
      </c>
      <c r="G58" s="85">
        <v>50000</v>
      </c>
      <c r="H58" s="65" t="s">
        <v>20</v>
      </c>
      <c r="I58" s="65" t="s">
        <v>20</v>
      </c>
      <c r="J58" s="65" t="s">
        <v>20</v>
      </c>
      <c r="K58" s="65" t="s">
        <v>20</v>
      </c>
      <c r="L58" s="66"/>
      <c r="M58" s="14"/>
      <c r="N58" s="14"/>
    </row>
    <row r="59" spans="1:15" s="15" customFormat="1" ht="56.25" x14ac:dyDescent="0.2">
      <c r="A59" s="89">
        <v>44</v>
      </c>
      <c r="B59" s="70" t="s">
        <v>554</v>
      </c>
      <c r="C59" s="68" t="s">
        <v>546</v>
      </c>
      <c r="D59" s="66" t="s">
        <v>547</v>
      </c>
      <c r="E59" s="68" t="s">
        <v>555</v>
      </c>
      <c r="F59" s="12" t="s">
        <v>549</v>
      </c>
      <c r="G59" s="85">
        <v>1200000</v>
      </c>
      <c r="H59" s="65" t="s">
        <v>20</v>
      </c>
      <c r="I59" s="65" t="s">
        <v>20</v>
      </c>
      <c r="J59" s="65" t="s">
        <v>20</v>
      </c>
      <c r="K59" s="65" t="s">
        <v>20</v>
      </c>
      <c r="L59" s="66"/>
      <c r="M59" s="14"/>
      <c r="N59" s="14"/>
    </row>
    <row r="60" spans="1:15" s="15" customFormat="1" ht="23.25" x14ac:dyDescent="0.2">
      <c r="A60" s="130"/>
      <c r="B60" s="131"/>
      <c r="C60" s="132"/>
      <c r="D60" s="133"/>
      <c r="E60" s="133"/>
      <c r="F60" s="132"/>
      <c r="G60" s="134"/>
      <c r="H60" s="135"/>
      <c r="I60" s="136"/>
      <c r="J60" s="136"/>
      <c r="K60" s="136"/>
      <c r="L60" s="137" t="s">
        <v>721</v>
      </c>
      <c r="M60" s="14"/>
      <c r="N60" s="14"/>
      <c r="O60" s="14"/>
    </row>
    <row r="61" spans="1:15" s="15" customFormat="1" ht="56.25" x14ac:dyDescent="0.2">
      <c r="A61" s="20">
        <v>45</v>
      </c>
      <c r="B61" s="70" t="s">
        <v>559</v>
      </c>
      <c r="C61" s="68" t="s">
        <v>558</v>
      </c>
      <c r="D61" s="66" t="s">
        <v>547</v>
      </c>
      <c r="E61" s="68" t="s">
        <v>555</v>
      </c>
      <c r="F61" s="12" t="s">
        <v>549</v>
      </c>
      <c r="G61" s="85">
        <v>450000</v>
      </c>
      <c r="H61" s="65" t="s">
        <v>20</v>
      </c>
      <c r="I61" s="65" t="s">
        <v>20</v>
      </c>
      <c r="J61" s="65" t="s">
        <v>20</v>
      </c>
      <c r="K61" s="65" t="s">
        <v>20</v>
      </c>
      <c r="L61" s="66"/>
      <c r="M61" s="14"/>
      <c r="N61" s="14"/>
    </row>
    <row r="62" spans="1:15" s="15" customFormat="1" ht="75" x14ac:dyDescent="0.2">
      <c r="A62" s="89">
        <v>46</v>
      </c>
      <c r="B62" s="70" t="s">
        <v>557</v>
      </c>
      <c r="C62" s="68" t="s">
        <v>558</v>
      </c>
      <c r="D62" s="66" t="s">
        <v>547</v>
      </c>
      <c r="E62" s="68" t="s">
        <v>555</v>
      </c>
      <c r="F62" s="12" t="s">
        <v>549</v>
      </c>
      <c r="G62" s="85">
        <v>450000</v>
      </c>
      <c r="H62" s="65" t="s">
        <v>20</v>
      </c>
      <c r="I62" s="65" t="s">
        <v>20</v>
      </c>
      <c r="J62" s="65" t="s">
        <v>20</v>
      </c>
      <c r="K62" s="65" t="s">
        <v>20</v>
      </c>
      <c r="L62" s="66"/>
      <c r="M62" s="14"/>
      <c r="N62" s="14"/>
    </row>
    <row r="63" spans="1:15" s="15" customFormat="1" ht="37.5" x14ac:dyDescent="0.2">
      <c r="A63" s="20">
        <v>47</v>
      </c>
      <c r="B63" s="70" t="s">
        <v>579</v>
      </c>
      <c r="C63" s="68" t="s">
        <v>580</v>
      </c>
      <c r="D63" s="66" t="s">
        <v>547</v>
      </c>
      <c r="E63" s="68" t="s">
        <v>555</v>
      </c>
      <c r="F63" s="12" t="s">
        <v>549</v>
      </c>
      <c r="G63" s="85" t="s">
        <v>320</v>
      </c>
      <c r="H63" s="65" t="s">
        <v>20</v>
      </c>
      <c r="I63" s="65" t="s">
        <v>20</v>
      </c>
      <c r="J63" s="65" t="s">
        <v>20</v>
      </c>
      <c r="K63" s="65" t="s">
        <v>20</v>
      </c>
      <c r="L63" s="66"/>
      <c r="M63" s="14"/>
      <c r="N63" s="14"/>
    </row>
    <row r="64" spans="1:15" s="15" customFormat="1" ht="37.5" x14ac:dyDescent="0.2">
      <c r="A64" s="89">
        <v>48</v>
      </c>
      <c r="B64" s="70" t="s">
        <v>592</v>
      </c>
      <c r="C64" s="68" t="s">
        <v>593</v>
      </c>
      <c r="D64" s="66" t="s">
        <v>547</v>
      </c>
      <c r="E64" s="68" t="s">
        <v>555</v>
      </c>
      <c r="F64" s="12" t="s">
        <v>549</v>
      </c>
      <c r="G64" s="85" t="s">
        <v>320</v>
      </c>
      <c r="H64" s="85" t="s">
        <v>320</v>
      </c>
      <c r="I64" s="85" t="s">
        <v>320</v>
      </c>
      <c r="J64" s="65" t="s">
        <v>20</v>
      </c>
      <c r="K64" s="85" t="s">
        <v>320</v>
      </c>
      <c r="L64" s="66"/>
      <c r="M64" s="14"/>
      <c r="N64" s="14"/>
    </row>
    <row r="65" spans="1:15" s="15" customFormat="1" ht="75" x14ac:dyDescent="0.2">
      <c r="A65" s="20">
        <v>49</v>
      </c>
      <c r="B65" s="70" t="s">
        <v>603</v>
      </c>
      <c r="C65" s="68" t="s">
        <v>604</v>
      </c>
      <c r="D65" s="66" t="s">
        <v>547</v>
      </c>
      <c r="E65" s="68" t="s">
        <v>555</v>
      </c>
      <c r="F65" s="12" t="s">
        <v>605</v>
      </c>
      <c r="G65" s="85">
        <v>6000</v>
      </c>
      <c r="H65" s="65" t="s">
        <v>20</v>
      </c>
      <c r="I65" s="65" t="s">
        <v>20</v>
      </c>
      <c r="J65" s="65" t="s">
        <v>20</v>
      </c>
      <c r="K65" s="65" t="s">
        <v>20</v>
      </c>
      <c r="L65" s="66"/>
      <c r="M65" s="14"/>
      <c r="N65" s="14"/>
    </row>
    <row r="66" spans="1:15" s="33" customFormat="1" ht="26.25" x14ac:dyDescent="0.2">
      <c r="A66" s="179" t="s">
        <v>24</v>
      </c>
      <c r="B66" s="180"/>
      <c r="C66" s="181"/>
      <c r="D66" s="178">
        <f>SUM(G6:G65)</f>
        <v>3050920</v>
      </c>
      <c r="E66" s="178"/>
      <c r="F66" s="178"/>
      <c r="G66" s="178"/>
      <c r="H66" s="178"/>
      <c r="I66" s="178"/>
      <c r="J66" s="178"/>
      <c r="K66" s="178"/>
      <c r="L66" s="178"/>
      <c r="M66" s="32"/>
      <c r="N66" s="32"/>
    </row>
    <row r="67" spans="1:15" s="11" customFormat="1" ht="26.25" x14ac:dyDescent="0.4">
      <c r="A67" s="170" t="s">
        <v>243</v>
      </c>
      <c r="B67" s="170"/>
      <c r="C67" s="170"/>
      <c r="D67" s="78" t="s">
        <v>26</v>
      </c>
      <c r="E67" s="167" t="str">
        <f>BAHTTEXT(D66)</f>
        <v>สามล้านห้าหมื่นเก้าร้อยยี่สิบบาทถ้วน</v>
      </c>
      <c r="F67" s="167"/>
      <c r="G67" s="167"/>
      <c r="H67" s="167"/>
      <c r="I67" s="167"/>
      <c r="J67" s="167"/>
      <c r="K67" s="167"/>
      <c r="L67" s="79" t="s">
        <v>25</v>
      </c>
      <c r="M67" s="10"/>
      <c r="N67" s="10"/>
    </row>
    <row r="68" spans="1:15" s="15" customFormat="1" ht="23.25" x14ac:dyDescent="0.2">
      <c r="A68" s="130"/>
      <c r="B68" s="131"/>
      <c r="C68" s="132"/>
      <c r="D68" s="133"/>
      <c r="E68" s="133"/>
      <c r="F68" s="132"/>
      <c r="G68" s="134"/>
      <c r="H68" s="135"/>
      <c r="I68" s="136"/>
      <c r="J68" s="136"/>
      <c r="K68" s="136"/>
      <c r="L68" s="137" t="s">
        <v>722</v>
      </c>
      <c r="M68" s="14"/>
      <c r="N68" s="14"/>
      <c r="O68" s="14"/>
    </row>
  </sheetData>
  <mergeCells count="12">
    <mergeCell ref="E67:K67"/>
    <mergeCell ref="A67:C67"/>
    <mergeCell ref="B1:L1"/>
    <mergeCell ref="A4:B5"/>
    <mergeCell ref="C4:C5"/>
    <mergeCell ref="D4:D5"/>
    <mergeCell ref="E4:F4"/>
    <mergeCell ref="G4:G5"/>
    <mergeCell ref="H4:K4"/>
    <mergeCell ref="L4:L5"/>
    <mergeCell ref="D66:L66"/>
    <mergeCell ref="A66:C66"/>
  </mergeCells>
  <printOptions horizontalCentered="1"/>
  <pageMargins left="0.78740157480314965" right="0.78740157480314965" top="1.1811023622047245" bottom="0.78740157480314965" header="0.31496062992125984" footer="0.31496062992125984"/>
  <pageSetup paperSize="9" scale="78" orientation="landscape" horizontalDpi="4294967293" verticalDpi="0" r:id="rId1"/>
  <rowBreaks count="2" manualBreakCount="2">
    <brk id="9" max="11" man="1"/>
    <brk id="13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0"/>
  <sheetViews>
    <sheetView topLeftCell="A18" zoomScaleNormal="100" zoomScaleSheetLayoutView="90" workbookViewId="0">
      <selection activeCell="D21" sqref="D21"/>
    </sheetView>
  </sheetViews>
  <sheetFormatPr defaultColWidth="9" defaultRowHeight="21" x14ac:dyDescent="0.35"/>
  <cols>
    <col min="1" max="1" width="4.25" style="11" customWidth="1"/>
    <col min="2" max="2" width="24.5" style="10" customWidth="1"/>
    <col min="3" max="3" width="21.875" style="3" customWidth="1"/>
    <col min="4" max="4" width="16.125" style="3" customWidth="1"/>
    <col min="5" max="6" width="15.25" style="2" customWidth="1"/>
    <col min="7" max="7" width="12.375" style="28" customWidth="1"/>
    <col min="8" max="11" width="8" style="3" customWidth="1"/>
    <col min="12" max="12" width="9" style="3"/>
    <col min="13" max="15" width="9" style="2"/>
    <col min="16" max="16384" width="9" style="1"/>
  </cols>
  <sheetData>
    <row r="1" spans="1:15" ht="28.5" x14ac:dyDescent="0.45">
      <c r="B1" s="171" t="s">
        <v>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5" ht="28.5" x14ac:dyDescent="0.45">
      <c r="B2" s="8"/>
      <c r="C2" s="8"/>
      <c r="D2" s="8"/>
      <c r="E2" s="8"/>
      <c r="F2" s="8"/>
      <c r="G2" s="24"/>
      <c r="H2" s="8"/>
      <c r="I2" s="8"/>
      <c r="J2" s="8"/>
      <c r="K2" s="8"/>
      <c r="L2" s="8"/>
    </row>
    <row r="3" spans="1:15" s="11" customFormat="1" ht="26.25" x14ac:dyDescent="0.4">
      <c r="A3" s="92" t="s">
        <v>14</v>
      </c>
      <c r="C3" s="9"/>
      <c r="D3" s="9"/>
      <c r="E3" s="10"/>
      <c r="F3" s="10"/>
      <c r="G3" s="26"/>
      <c r="H3" s="9"/>
      <c r="I3" s="9"/>
      <c r="J3" s="9"/>
      <c r="K3" s="9"/>
      <c r="L3" s="9"/>
      <c r="M3" s="10"/>
      <c r="N3" s="10"/>
      <c r="O3" s="10"/>
    </row>
    <row r="4" spans="1:15" s="5" customFormat="1" x14ac:dyDescent="0.2">
      <c r="A4" s="163" t="s">
        <v>0</v>
      </c>
      <c r="B4" s="163"/>
      <c r="C4" s="174" t="s">
        <v>2</v>
      </c>
      <c r="D4" s="174" t="s">
        <v>3</v>
      </c>
      <c r="E4" s="163" t="s">
        <v>4</v>
      </c>
      <c r="F4" s="163"/>
      <c r="G4" s="177" t="s">
        <v>13</v>
      </c>
      <c r="H4" s="163" t="s">
        <v>7</v>
      </c>
      <c r="I4" s="163"/>
      <c r="J4" s="163"/>
      <c r="K4" s="163"/>
      <c r="L4" s="163" t="s">
        <v>12</v>
      </c>
      <c r="M4" s="4"/>
      <c r="N4" s="4"/>
      <c r="O4" s="4"/>
    </row>
    <row r="5" spans="1:15" s="5" customFormat="1" ht="37.5" x14ac:dyDescent="0.2">
      <c r="A5" s="163"/>
      <c r="B5" s="163"/>
      <c r="C5" s="176"/>
      <c r="D5" s="176"/>
      <c r="E5" s="91" t="s">
        <v>5</v>
      </c>
      <c r="F5" s="91" t="s">
        <v>6</v>
      </c>
      <c r="G5" s="177"/>
      <c r="H5" s="7" t="s">
        <v>8</v>
      </c>
      <c r="I5" s="7" t="s">
        <v>9</v>
      </c>
      <c r="J5" s="7" t="s">
        <v>10</v>
      </c>
      <c r="K5" s="7" t="s">
        <v>11</v>
      </c>
      <c r="L5" s="163"/>
      <c r="M5" s="4"/>
      <c r="N5" s="4"/>
      <c r="O5" s="4"/>
    </row>
    <row r="6" spans="1:15" s="97" customFormat="1" ht="231" x14ac:dyDescent="0.2">
      <c r="A6" s="151">
        <v>1</v>
      </c>
      <c r="B6" s="146" t="s">
        <v>583</v>
      </c>
      <c r="C6" s="146" t="s">
        <v>584</v>
      </c>
      <c r="D6" s="99" t="s">
        <v>16</v>
      </c>
      <c r="E6" s="99" t="s">
        <v>585</v>
      </c>
      <c r="F6" s="99" t="s">
        <v>586</v>
      </c>
      <c r="G6" s="98">
        <v>2754000</v>
      </c>
      <c r="H6" s="65" t="s">
        <v>20</v>
      </c>
      <c r="I6" s="65" t="s">
        <v>20</v>
      </c>
      <c r="J6" s="65" t="s">
        <v>20</v>
      </c>
      <c r="K6" s="99" t="s">
        <v>320</v>
      </c>
      <c r="L6" s="99" t="s">
        <v>582</v>
      </c>
      <c r="M6" s="96"/>
      <c r="N6" s="96"/>
      <c r="O6" s="96"/>
    </row>
    <row r="7" spans="1:15" s="97" customFormat="1" x14ac:dyDescent="0.2">
      <c r="A7" s="147"/>
      <c r="B7" s="148"/>
      <c r="C7" s="148"/>
      <c r="D7" s="149"/>
      <c r="E7" s="149"/>
      <c r="F7" s="149"/>
      <c r="G7" s="150"/>
      <c r="H7" s="141"/>
      <c r="I7" s="141"/>
      <c r="J7" s="141"/>
      <c r="K7" s="133"/>
      <c r="L7" s="149"/>
      <c r="M7" s="96"/>
      <c r="N7" s="96"/>
      <c r="O7" s="96"/>
    </row>
    <row r="8" spans="1:15" s="97" customFormat="1" x14ac:dyDescent="0.2">
      <c r="A8" s="147"/>
      <c r="B8" s="148"/>
      <c r="C8" s="148"/>
      <c r="D8" s="149"/>
      <c r="E8" s="149"/>
      <c r="F8" s="149"/>
      <c r="G8" s="150"/>
      <c r="H8" s="141"/>
      <c r="I8" s="141"/>
      <c r="J8" s="141"/>
      <c r="K8" s="133"/>
      <c r="L8" s="149"/>
      <c r="M8" s="96"/>
      <c r="N8" s="96"/>
      <c r="O8" s="96"/>
    </row>
    <row r="9" spans="1:15" s="97" customFormat="1" x14ac:dyDescent="0.2">
      <c r="A9" s="147"/>
      <c r="B9" s="148"/>
      <c r="C9" s="148"/>
      <c r="D9" s="149"/>
      <c r="E9" s="149"/>
      <c r="F9" s="149"/>
      <c r="G9" s="150"/>
      <c r="H9" s="141"/>
      <c r="I9" s="141"/>
      <c r="J9" s="141"/>
      <c r="K9" s="133"/>
      <c r="L9" s="149"/>
      <c r="M9" s="96"/>
      <c r="N9" s="96"/>
      <c r="O9" s="96"/>
    </row>
    <row r="10" spans="1:15" s="97" customFormat="1" x14ac:dyDescent="0.2">
      <c r="A10" s="147"/>
      <c r="B10" s="148"/>
      <c r="C10" s="148"/>
      <c r="D10" s="149"/>
      <c r="E10" s="149"/>
      <c r="F10" s="149"/>
      <c r="G10" s="150"/>
      <c r="H10" s="141"/>
      <c r="I10" s="141"/>
      <c r="J10" s="141"/>
      <c r="K10" s="133"/>
      <c r="L10" s="149"/>
      <c r="M10" s="96"/>
      <c r="N10" s="96"/>
      <c r="O10" s="96"/>
    </row>
    <row r="11" spans="1:15" s="97" customFormat="1" x14ac:dyDescent="0.2">
      <c r="A11" s="147"/>
      <c r="B11" s="148"/>
      <c r="C11" s="148"/>
      <c r="D11" s="149"/>
      <c r="E11" s="149"/>
      <c r="F11" s="149"/>
      <c r="G11" s="150"/>
      <c r="H11" s="141"/>
      <c r="I11" s="141"/>
      <c r="J11" s="141"/>
      <c r="K11" s="133"/>
      <c r="L11" s="149"/>
      <c r="M11" s="96"/>
      <c r="N11" s="96"/>
      <c r="O11" s="96"/>
    </row>
    <row r="12" spans="1:15" s="97" customFormat="1" x14ac:dyDescent="0.2">
      <c r="A12" s="147"/>
      <c r="B12" s="148"/>
      <c r="C12" s="148"/>
      <c r="D12" s="149"/>
      <c r="E12" s="149"/>
      <c r="F12" s="149"/>
      <c r="G12" s="150"/>
      <c r="H12" s="141"/>
      <c r="I12" s="141"/>
      <c r="J12" s="141"/>
      <c r="K12" s="133"/>
      <c r="L12" s="149"/>
      <c r="M12" s="96"/>
      <c r="N12" s="96"/>
      <c r="O12" s="96"/>
    </row>
    <row r="13" spans="1:15" s="97" customFormat="1" x14ac:dyDescent="0.2">
      <c r="A13" s="147"/>
      <c r="B13" s="148"/>
      <c r="C13" s="148"/>
      <c r="D13" s="149"/>
      <c r="E13" s="149"/>
      <c r="F13" s="149"/>
      <c r="G13" s="150"/>
      <c r="H13" s="141"/>
      <c r="I13" s="141"/>
      <c r="J13" s="141"/>
      <c r="K13" s="133"/>
      <c r="L13" s="149"/>
      <c r="M13" s="96"/>
      <c r="N13" s="96"/>
      <c r="O13" s="96"/>
    </row>
    <row r="14" spans="1:15" s="97" customFormat="1" x14ac:dyDescent="0.2">
      <c r="A14" s="147"/>
      <c r="B14" s="148"/>
      <c r="C14" s="148"/>
      <c r="D14" s="149"/>
      <c r="E14" s="149"/>
      <c r="F14" s="149"/>
      <c r="G14" s="150"/>
      <c r="H14" s="141"/>
      <c r="I14" s="141"/>
      <c r="J14" s="141"/>
      <c r="K14" s="133"/>
      <c r="L14" s="149"/>
      <c r="M14" s="96"/>
      <c r="N14" s="96"/>
      <c r="O14" s="96"/>
    </row>
    <row r="15" spans="1:15" s="15" customFormat="1" ht="23.25" x14ac:dyDescent="0.2">
      <c r="A15" s="130"/>
      <c r="B15" s="131"/>
      <c r="C15" s="132"/>
      <c r="D15" s="133"/>
      <c r="E15" s="133"/>
      <c r="F15" s="132"/>
      <c r="G15" s="134"/>
      <c r="H15" s="135"/>
      <c r="I15" s="136"/>
      <c r="J15" s="136"/>
      <c r="K15" s="136"/>
      <c r="L15" s="137" t="s">
        <v>723</v>
      </c>
      <c r="M15" s="14"/>
      <c r="N15" s="14"/>
      <c r="O15" s="14"/>
    </row>
    <row r="16" spans="1:15" s="18" customFormat="1" ht="243.75" x14ac:dyDescent="0.2">
      <c r="A16" s="20">
        <v>2</v>
      </c>
      <c r="B16" s="56" t="s">
        <v>17</v>
      </c>
      <c r="C16" s="68" t="s">
        <v>444</v>
      </c>
      <c r="D16" s="66" t="s">
        <v>16</v>
      </c>
      <c r="E16" s="68" t="s">
        <v>19</v>
      </c>
      <c r="F16" s="68" t="s">
        <v>18</v>
      </c>
      <c r="G16" s="64">
        <v>80000</v>
      </c>
      <c r="H16" s="65" t="s">
        <v>20</v>
      </c>
      <c r="I16" s="99" t="s">
        <v>320</v>
      </c>
      <c r="J16" s="99" t="s">
        <v>320</v>
      </c>
      <c r="K16" s="99" t="s">
        <v>320</v>
      </c>
      <c r="L16" s="66" t="s">
        <v>21</v>
      </c>
      <c r="M16" s="17"/>
      <c r="N16" s="17"/>
      <c r="O16" s="17"/>
    </row>
    <row r="17" spans="1:15" s="15" customFormat="1" ht="168.75" x14ac:dyDescent="0.2">
      <c r="A17" s="151">
        <v>3</v>
      </c>
      <c r="B17" s="56" t="s">
        <v>22</v>
      </c>
      <c r="C17" s="68" t="s">
        <v>445</v>
      </c>
      <c r="D17" s="66" t="s">
        <v>16</v>
      </c>
      <c r="E17" s="68" t="s">
        <v>23</v>
      </c>
      <c r="F17" s="12" t="s">
        <v>446</v>
      </c>
      <c r="G17" s="64">
        <v>250000</v>
      </c>
      <c r="H17" s="65" t="s">
        <v>20</v>
      </c>
      <c r="I17" s="99" t="s">
        <v>320</v>
      </c>
      <c r="J17" s="99" t="s">
        <v>320</v>
      </c>
      <c r="K17" s="99" t="s">
        <v>320</v>
      </c>
      <c r="L17" s="66" t="s">
        <v>21</v>
      </c>
      <c r="M17" s="14"/>
      <c r="N17" s="14"/>
      <c r="O17" s="14"/>
    </row>
    <row r="18" spans="1:15" s="15" customFormat="1" x14ac:dyDescent="0.2">
      <c r="A18" s="147"/>
      <c r="B18" s="138"/>
      <c r="C18" s="132"/>
      <c r="D18" s="133"/>
      <c r="E18" s="132"/>
      <c r="F18" s="139"/>
      <c r="G18" s="140"/>
      <c r="H18" s="141"/>
      <c r="I18" s="133"/>
      <c r="J18" s="133"/>
      <c r="K18" s="133"/>
      <c r="L18" s="133"/>
      <c r="M18" s="14"/>
      <c r="N18" s="14"/>
      <c r="O18" s="14"/>
    </row>
    <row r="19" spans="1:15" s="15" customFormat="1" x14ac:dyDescent="0.2">
      <c r="A19" s="147"/>
      <c r="B19" s="138"/>
      <c r="C19" s="132"/>
      <c r="D19" s="133"/>
      <c r="E19" s="132"/>
      <c r="F19" s="139"/>
      <c r="G19" s="140"/>
      <c r="H19" s="141"/>
      <c r="I19" s="133"/>
      <c r="J19" s="133"/>
      <c r="K19" s="133"/>
      <c r="L19" s="133"/>
      <c r="M19" s="14"/>
      <c r="N19" s="14"/>
      <c r="O19" s="14"/>
    </row>
    <row r="20" spans="1:15" s="15" customFormat="1" ht="23.25" x14ac:dyDescent="0.2">
      <c r="A20" s="130"/>
      <c r="B20" s="131"/>
      <c r="C20" s="132"/>
      <c r="D20" s="133"/>
      <c r="E20" s="133"/>
      <c r="F20" s="132"/>
      <c r="G20" s="134"/>
      <c r="H20" s="135"/>
      <c r="I20" s="136"/>
      <c r="J20" s="136"/>
      <c r="K20" s="136"/>
      <c r="L20" s="137" t="s">
        <v>724</v>
      </c>
      <c r="M20" s="14"/>
      <c r="N20" s="14"/>
      <c r="O20" s="14"/>
    </row>
    <row r="21" spans="1:15" s="15" customFormat="1" ht="131.25" x14ac:dyDescent="0.2">
      <c r="A21" s="20">
        <v>4</v>
      </c>
      <c r="B21" s="56" t="s">
        <v>33</v>
      </c>
      <c r="C21" s="68" t="s">
        <v>89</v>
      </c>
      <c r="D21" s="66" t="s">
        <v>16</v>
      </c>
      <c r="E21" s="68" t="s">
        <v>90</v>
      </c>
      <c r="F21" s="12" t="s">
        <v>35</v>
      </c>
      <c r="G21" s="64">
        <v>30000</v>
      </c>
      <c r="H21" s="65" t="s">
        <v>20</v>
      </c>
      <c r="I21" s="99" t="s">
        <v>320</v>
      </c>
      <c r="J21" s="99" t="s">
        <v>320</v>
      </c>
      <c r="K21" s="99" t="s">
        <v>320</v>
      </c>
      <c r="L21" s="66" t="s">
        <v>34</v>
      </c>
      <c r="M21" s="14"/>
      <c r="N21" s="14"/>
      <c r="O21" s="14"/>
    </row>
    <row r="22" spans="1:15" s="15" customFormat="1" ht="75" x14ac:dyDescent="0.2">
      <c r="A22" s="151">
        <v>5</v>
      </c>
      <c r="B22" s="45" t="s">
        <v>140</v>
      </c>
      <c r="C22" s="42" t="s">
        <v>141</v>
      </c>
      <c r="D22" s="37" t="s">
        <v>142</v>
      </c>
      <c r="E22" s="42" t="s">
        <v>143</v>
      </c>
      <c r="F22" s="38" t="s">
        <v>144</v>
      </c>
      <c r="G22" s="43">
        <v>40000</v>
      </c>
      <c r="H22" s="40" t="s">
        <v>20</v>
      </c>
      <c r="I22" s="40" t="s">
        <v>20</v>
      </c>
      <c r="J22" s="40" t="s">
        <v>20</v>
      </c>
      <c r="K22" s="40" t="s">
        <v>20</v>
      </c>
      <c r="L22" s="41"/>
      <c r="M22" s="14"/>
      <c r="N22" s="14"/>
      <c r="O22" s="14"/>
    </row>
    <row r="23" spans="1:15" s="15" customFormat="1" ht="93.75" x14ac:dyDescent="0.2">
      <c r="A23" s="20">
        <v>6</v>
      </c>
      <c r="B23" s="45" t="s">
        <v>145</v>
      </c>
      <c r="C23" s="42" t="s">
        <v>146</v>
      </c>
      <c r="D23" s="37" t="s">
        <v>142</v>
      </c>
      <c r="E23" s="42" t="s">
        <v>147</v>
      </c>
      <c r="F23" s="38" t="s">
        <v>148</v>
      </c>
      <c r="G23" s="43">
        <v>200000</v>
      </c>
      <c r="H23" s="99" t="s">
        <v>320</v>
      </c>
      <c r="I23" s="99" t="s">
        <v>320</v>
      </c>
      <c r="J23" s="40" t="s">
        <v>20</v>
      </c>
      <c r="K23" s="99" t="s">
        <v>320</v>
      </c>
      <c r="L23" s="41"/>
      <c r="M23" s="14"/>
      <c r="N23" s="14"/>
      <c r="O23" s="14"/>
    </row>
    <row r="24" spans="1:15" s="15" customFormat="1" ht="56.25" x14ac:dyDescent="0.2">
      <c r="A24" s="151">
        <v>7</v>
      </c>
      <c r="B24" s="36" t="s">
        <v>149</v>
      </c>
      <c r="C24" s="19" t="s">
        <v>150</v>
      </c>
      <c r="D24" s="37" t="s">
        <v>142</v>
      </c>
      <c r="E24" s="19" t="s">
        <v>151</v>
      </c>
      <c r="F24" s="38" t="s">
        <v>152</v>
      </c>
      <c r="G24" s="25">
        <v>45000</v>
      </c>
      <c r="H24" s="40" t="s">
        <v>20</v>
      </c>
      <c r="I24" s="40" t="s">
        <v>20</v>
      </c>
      <c r="J24" s="40" t="s">
        <v>20</v>
      </c>
      <c r="K24" s="40" t="s">
        <v>20</v>
      </c>
      <c r="L24" s="21"/>
      <c r="M24" s="14"/>
      <c r="N24" s="14"/>
      <c r="O24" s="14"/>
    </row>
    <row r="25" spans="1:15" s="15" customFormat="1" x14ac:dyDescent="0.2">
      <c r="A25" s="147"/>
      <c r="B25" s="138"/>
      <c r="C25" s="132"/>
      <c r="D25" s="133"/>
      <c r="E25" s="132"/>
      <c r="F25" s="132"/>
      <c r="G25" s="140"/>
      <c r="H25" s="141"/>
      <c r="I25" s="141"/>
      <c r="J25" s="141"/>
      <c r="K25" s="141"/>
      <c r="L25" s="133"/>
      <c r="M25" s="14"/>
      <c r="N25" s="14"/>
      <c r="O25" s="14"/>
    </row>
    <row r="26" spans="1:15" s="15" customFormat="1" x14ac:dyDescent="0.2">
      <c r="A26" s="147"/>
      <c r="B26" s="138"/>
      <c r="C26" s="132"/>
      <c r="D26" s="133"/>
      <c r="E26" s="132"/>
      <c r="F26" s="132"/>
      <c r="G26" s="140"/>
      <c r="H26" s="141"/>
      <c r="I26" s="141"/>
      <c r="J26" s="141"/>
      <c r="K26" s="141"/>
      <c r="L26" s="133"/>
      <c r="M26" s="14"/>
      <c r="N26" s="14"/>
      <c r="O26" s="14"/>
    </row>
    <row r="27" spans="1:15" s="15" customFormat="1" x14ac:dyDescent="0.2">
      <c r="A27" s="147"/>
      <c r="B27" s="138"/>
      <c r="C27" s="132"/>
      <c r="D27" s="133"/>
      <c r="E27" s="132"/>
      <c r="F27" s="132"/>
      <c r="G27" s="140"/>
      <c r="H27" s="141"/>
      <c r="I27" s="141"/>
      <c r="J27" s="141"/>
      <c r="K27" s="141"/>
      <c r="L27" s="133"/>
      <c r="M27" s="14"/>
      <c r="N27" s="14"/>
      <c r="O27" s="14"/>
    </row>
    <row r="28" spans="1:15" s="15" customFormat="1" x14ac:dyDescent="0.2">
      <c r="A28" s="147"/>
      <c r="B28" s="138"/>
      <c r="C28" s="132"/>
      <c r="D28" s="133"/>
      <c r="E28" s="132"/>
      <c r="F28" s="132"/>
      <c r="G28" s="140"/>
      <c r="H28" s="141"/>
      <c r="I28" s="141"/>
      <c r="J28" s="141"/>
      <c r="K28" s="141"/>
      <c r="L28" s="133"/>
      <c r="M28" s="14"/>
      <c r="N28" s="14"/>
      <c r="O28" s="14"/>
    </row>
    <row r="29" spans="1:15" s="15" customFormat="1" ht="23.25" x14ac:dyDescent="0.2">
      <c r="A29" s="130"/>
      <c r="B29" s="131"/>
      <c r="C29" s="132"/>
      <c r="D29" s="133"/>
      <c r="E29" s="133"/>
      <c r="F29" s="132"/>
      <c r="G29" s="134"/>
      <c r="H29" s="135"/>
      <c r="I29" s="136"/>
      <c r="J29" s="136"/>
      <c r="K29" s="136"/>
      <c r="L29" s="137" t="s">
        <v>725</v>
      </c>
      <c r="M29" s="14"/>
      <c r="N29" s="14"/>
      <c r="O29" s="14"/>
    </row>
    <row r="30" spans="1:15" s="15" customFormat="1" ht="112.5" x14ac:dyDescent="0.2">
      <c r="A30" s="20">
        <v>8</v>
      </c>
      <c r="B30" s="56" t="s">
        <v>447</v>
      </c>
      <c r="C30" s="68" t="s">
        <v>448</v>
      </c>
      <c r="D30" s="66" t="s">
        <v>435</v>
      </c>
      <c r="E30" s="68" t="s">
        <v>449</v>
      </c>
      <c r="F30" s="68" t="s">
        <v>450</v>
      </c>
      <c r="G30" s="64">
        <v>5800</v>
      </c>
      <c r="H30" s="65" t="s">
        <v>20</v>
      </c>
      <c r="I30" s="65" t="s">
        <v>20</v>
      </c>
      <c r="J30" s="65" t="s">
        <v>20</v>
      </c>
      <c r="K30" s="65" t="s">
        <v>20</v>
      </c>
      <c r="L30" s="66"/>
      <c r="M30" s="14"/>
      <c r="N30" s="14"/>
      <c r="O30" s="14"/>
    </row>
    <row r="31" spans="1:15" s="15" customFormat="1" ht="75" x14ac:dyDescent="0.2">
      <c r="A31" s="95">
        <v>9</v>
      </c>
      <c r="B31" s="70" t="s">
        <v>413</v>
      </c>
      <c r="C31" s="68" t="s">
        <v>414</v>
      </c>
      <c r="D31" s="66" t="s">
        <v>396</v>
      </c>
      <c r="E31" s="68" t="s">
        <v>405</v>
      </c>
      <c r="F31" s="12" t="s">
        <v>415</v>
      </c>
      <c r="G31" s="81">
        <v>20500</v>
      </c>
      <c r="H31" s="99" t="s">
        <v>320</v>
      </c>
      <c r="I31" s="99" t="s">
        <v>320</v>
      </c>
      <c r="J31" s="65" t="s">
        <v>20</v>
      </c>
      <c r="K31" s="99" t="s">
        <v>320</v>
      </c>
      <c r="L31" s="66"/>
      <c r="M31" s="14"/>
      <c r="N31" s="14"/>
      <c r="O31" s="14"/>
    </row>
    <row r="32" spans="1:15" s="15" customFormat="1" ht="112.5" x14ac:dyDescent="0.2">
      <c r="A32" s="88">
        <v>10</v>
      </c>
      <c r="B32" s="70" t="s">
        <v>416</v>
      </c>
      <c r="C32" s="68" t="s">
        <v>417</v>
      </c>
      <c r="D32" s="66" t="s">
        <v>396</v>
      </c>
      <c r="E32" s="68" t="s">
        <v>405</v>
      </c>
      <c r="F32" s="12" t="s">
        <v>418</v>
      </c>
      <c r="G32" s="81">
        <v>10000</v>
      </c>
      <c r="H32" s="99" t="s">
        <v>320</v>
      </c>
      <c r="I32" s="99" t="s">
        <v>320</v>
      </c>
      <c r="J32" s="65" t="s">
        <v>20</v>
      </c>
      <c r="K32" s="99" t="s">
        <v>320</v>
      </c>
      <c r="L32" s="66"/>
      <c r="M32" s="14"/>
      <c r="N32" s="14"/>
      <c r="O32" s="14"/>
    </row>
    <row r="33" spans="1:15" s="33" customFormat="1" ht="26.25" x14ac:dyDescent="0.2">
      <c r="A33" s="186" t="s">
        <v>24</v>
      </c>
      <c r="B33" s="186"/>
      <c r="C33" s="186"/>
      <c r="D33" s="185">
        <f>SUM(G6:G32)</f>
        <v>3435300</v>
      </c>
      <c r="E33" s="185"/>
      <c r="F33" s="185"/>
      <c r="G33" s="185"/>
      <c r="H33" s="185"/>
      <c r="I33" s="185"/>
      <c r="J33" s="185"/>
      <c r="K33" s="185"/>
      <c r="L33" s="185"/>
      <c r="M33" s="32"/>
      <c r="N33" s="32"/>
      <c r="O33" s="32"/>
    </row>
    <row r="34" spans="1:15" s="11" customFormat="1" ht="26.25" x14ac:dyDescent="0.4">
      <c r="A34" s="182" t="s">
        <v>243</v>
      </c>
      <c r="B34" s="182"/>
      <c r="C34" s="183"/>
      <c r="D34" s="93" t="s">
        <v>26</v>
      </c>
      <c r="E34" s="184" t="str">
        <f>BAHTTEXT(D33)</f>
        <v>สามล้านสี่แสนสามหมื่นห้าพันสามร้อยบาทถ้วน</v>
      </c>
      <c r="F34" s="184"/>
      <c r="G34" s="184"/>
      <c r="H34" s="184"/>
      <c r="I34" s="184"/>
      <c r="J34" s="184"/>
      <c r="K34" s="184"/>
      <c r="L34" s="94" t="s">
        <v>25</v>
      </c>
      <c r="M34" s="10"/>
      <c r="N34" s="10"/>
      <c r="O34" s="10"/>
    </row>
    <row r="40" spans="1:15" x14ac:dyDescent="0.35">
      <c r="L40" s="137" t="s">
        <v>726</v>
      </c>
    </row>
  </sheetData>
  <mergeCells count="12">
    <mergeCell ref="A34:C34"/>
    <mergeCell ref="E34:K34"/>
    <mergeCell ref="D33:L33"/>
    <mergeCell ref="A33:C33"/>
    <mergeCell ref="B1:L1"/>
    <mergeCell ref="A4:B5"/>
    <mergeCell ref="C4:C5"/>
    <mergeCell ref="D4:D5"/>
    <mergeCell ref="E4:F4"/>
    <mergeCell ref="G4:G5"/>
    <mergeCell ref="H4:K4"/>
    <mergeCell ref="L4:L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80" orientation="landscape" horizontalDpi="4294967293" verticalDpi="0" r:id="rId1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topLeftCell="A7" zoomScaleNormal="100" zoomScaleSheetLayoutView="80" workbookViewId="0">
      <selection activeCell="E13" sqref="E13"/>
    </sheetView>
  </sheetViews>
  <sheetFormatPr defaultColWidth="9" defaultRowHeight="21" x14ac:dyDescent="0.35"/>
  <cols>
    <col min="1" max="1" width="4.25" style="11" customWidth="1"/>
    <col min="2" max="2" width="21.25" style="10" customWidth="1"/>
    <col min="3" max="3" width="22.875" style="73" customWidth="1"/>
    <col min="4" max="4" width="16.125" style="3" customWidth="1"/>
    <col min="5" max="6" width="15.25" style="2" customWidth="1"/>
    <col min="7" max="7" width="12.375" style="2" customWidth="1"/>
    <col min="8" max="11" width="8" style="2" customWidth="1"/>
    <col min="12" max="15" width="9" style="2"/>
    <col min="16" max="16384" width="9" style="1"/>
  </cols>
  <sheetData>
    <row r="1" spans="1:15" ht="28.5" x14ac:dyDescent="0.45">
      <c r="B1" s="171" t="s">
        <v>1</v>
      </c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15" ht="28.5" x14ac:dyDescent="0.45">
      <c r="B2" s="47"/>
      <c r="C2" s="71"/>
      <c r="D2" s="8"/>
      <c r="E2" s="8"/>
      <c r="F2" s="8"/>
      <c r="G2" s="8"/>
      <c r="H2" s="8"/>
      <c r="I2" s="8"/>
      <c r="J2" s="8"/>
      <c r="K2" s="8"/>
      <c r="L2" s="8"/>
    </row>
    <row r="3" spans="1:15" s="11" customFormat="1" ht="26.25" x14ac:dyDescent="0.4">
      <c r="A3" s="92" t="s">
        <v>15</v>
      </c>
      <c r="C3" s="72"/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5" customFormat="1" x14ac:dyDescent="0.2">
      <c r="A4" s="163" t="s">
        <v>0</v>
      </c>
      <c r="B4" s="163"/>
      <c r="C4" s="174" t="s">
        <v>2</v>
      </c>
      <c r="D4" s="174" t="s">
        <v>3</v>
      </c>
      <c r="E4" s="163" t="s">
        <v>4</v>
      </c>
      <c r="F4" s="163"/>
      <c r="G4" s="163" t="s">
        <v>13</v>
      </c>
      <c r="H4" s="163" t="s">
        <v>7</v>
      </c>
      <c r="I4" s="163"/>
      <c r="J4" s="163"/>
      <c r="K4" s="163"/>
      <c r="L4" s="163" t="s">
        <v>12</v>
      </c>
      <c r="M4" s="4"/>
      <c r="N4" s="4"/>
      <c r="O4" s="4"/>
    </row>
    <row r="5" spans="1:15" s="5" customFormat="1" ht="37.5" x14ac:dyDescent="0.2">
      <c r="A5" s="163"/>
      <c r="B5" s="163"/>
      <c r="C5" s="176"/>
      <c r="D5" s="176"/>
      <c r="E5" s="6" t="s">
        <v>5</v>
      </c>
      <c r="F5" s="6" t="s">
        <v>6</v>
      </c>
      <c r="G5" s="163"/>
      <c r="H5" s="7" t="s">
        <v>8</v>
      </c>
      <c r="I5" s="7" t="s">
        <v>9</v>
      </c>
      <c r="J5" s="7" t="s">
        <v>10</v>
      </c>
      <c r="K5" s="7" t="s">
        <v>11</v>
      </c>
      <c r="L5" s="163"/>
      <c r="M5" s="4"/>
      <c r="N5" s="4"/>
      <c r="O5" s="4"/>
    </row>
    <row r="6" spans="1:15" s="18" customFormat="1" ht="318.75" x14ac:dyDescent="0.2">
      <c r="A6" s="20">
        <v>1</v>
      </c>
      <c r="B6" s="56" t="s">
        <v>40</v>
      </c>
      <c r="C6" s="68" t="s">
        <v>288</v>
      </c>
      <c r="D6" s="66" t="s">
        <v>16</v>
      </c>
      <c r="E6" s="68" t="s">
        <v>41</v>
      </c>
      <c r="F6" s="68" t="s">
        <v>228</v>
      </c>
      <c r="G6" s="64">
        <v>10000</v>
      </c>
      <c r="H6" s="65" t="s">
        <v>20</v>
      </c>
      <c r="I6" s="65" t="s">
        <v>20</v>
      </c>
      <c r="J6" s="64" t="s">
        <v>320</v>
      </c>
      <c r="K6" s="64" t="s">
        <v>320</v>
      </c>
      <c r="L6" s="66" t="s">
        <v>34</v>
      </c>
      <c r="M6" s="17"/>
      <c r="N6" s="17"/>
      <c r="O6" s="17"/>
    </row>
    <row r="7" spans="1:15" s="18" customFormat="1" x14ac:dyDescent="0.2">
      <c r="A7" s="130"/>
      <c r="B7" s="138"/>
      <c r="C7" s="132"/>
      <c r="D7" s="133"/>
      <c r="E7" s="132"/>
      <c r="F7" s="132"/>
      <c r="G7" s="140"/>
      <c r="H7" s="141"/>
      <c r="I7" s="141"/>
      <c r="J7" s="140"/>
      <c r="K7" s="140"/>
      <c r="L7" s="133"/>
      <c r="M7" s="17"/>
      <c r="N7" s="17"/>
      <c r="O7" s="17"/>
    </row>
    <row r="8" spans="1:15" s="18" customFormat="1" x14ac:dyDescent="0.2">
      <c r="A8" s="130"/>
      <c r="B8" s="138"/>
      <c r="C8" s="132"/>
      <c r="D8" s="133"/>
      <c r="E8" s="132"/>
      <c r="F8" s="132"/>
      <c r="G8" s="140"/>
      <c r="H8" s="141"/>
      <c r="I8" s="141"/>
      <c r="J8" s="140"/>
      <c r="K8" s="140"/>
      <c r="L8" s="133"/>
      <c r="M8" s="17"/>
      <c r="N8" s="17"/>
      <c r="O8" s="17"/>
    </row>
    <row r="9" spans="1:15" s="18" customFormat="1" x14ac:dyDescent="0.2">
      <c r="A9" s="130"/>
      <c r="B9" s="138"/>
      <c r="C9" s="132"/>
      <c r="D9" s="133"/>
      <c r="E9" s="132"/>
      <c r="F9" s="132"/>
      <c r="G9" s="140"/>
      <c r="H9" s="141"/>
      <c r="I9" s="141"/>
      <c r="J9" s="140"/>
      <c r="K9" s="140"/>
      <c r="L9" s="133"/>
      <c r="M9" s="17"/>
      <c r="N9" s="17"/>
      <c r="O9" s="17"/>
    </row>
    <row r="10" spans="1:15" x14ac:dyDescent="0.35">
      <c r="C10" s="3"/>
      <c r="G10" s="28"/>
      <c r="H10" s="3"/>
      <c r="I10" s="3"/>
      <c r="J10" s="3"/>
      <c r="K10" s="3"/>
      <c r="L10" s="137" t="s">
        <v>727</v>
      </c>
    </row>
    <row r="11" spans="1:15" s="15" customFormat="1" ht="112.5" x14ac:dyDescent="0.2">
      <c r="A11" s="20">
        <v>2</v>
      </c>
      <c r="B11" s="70" t="s">
        <v>180</v>
      </c>
      <c r="C11" s="55" t="s">
        <v>181</v>
      </c>
      <c r="D11" s="54" t="s">
        <v>182</v>
      </c>
      <c r="E11" s="12"/>
      <c r="F11" s="12" t="s">
        <v>183</v>
      </c>
      <c r="G11" s="69">
        <v>4340</v>
      </c>
      <c r="H11" s="53" t="s">
        <v>20</v>
      </c>
      <c r="I11" s="53" t="s">
        <v>20</v>
      </c>
      <c r="J11" s="53" t="s">
        <v>20</v>
      </c>
      <c r="K11" s="64" t="s">
        <v>320</v>
      </c>
      <c r="L11" s="12"/>
      <c r="M11" s="14"/>
      <c r="N11" s="14"/>
      <c r="O11" s="14"/>
    </row>
    <row r="12" spans="1:15" s="15" customFormat="1" ht="93.75" x14ac:dyDescent="0.2">
      <c r="A12" s="20">
        <v>3</v>
      </c>
      <c r="B12" s="56" t="s">
        <v>109</v>
      </c>
      <c r="C12" s="68" t="s">
        <v>110</v>
      </c>
      <c r="D12" s="66" t="s">
        <v>115</v>
      </c>
      <c r="E12" s="68" t="s">
        <v>111</v>
      </c>
      <c r="F12" s="68" t="s">
        <v>112</v>
      </c>
      <c r="G12" s="64">
        <v>8000</v>
      </c>
      <c r="H12" s="64" t="s">
        <v>320</v>
      </c>
      <c r="I12" s="64" t="s">
        <v>320</v>
      </c>
      <c r="J12" s="64" t="s">
        <v>320</v>
      </c>
      <c r="K12" s="65" t="s">
        <v>20</v>
      </c>
      <c r="L12" s="66" t="s">
        <v>231</v>
      </c>
      <c r="M12" s="14"/>
      <c r="N12" s="14"/>
      <c r="O12" s="14"/>
    </row>
    <row r="13" spans="1:15" s="15" customFormat="1" ht="112.5" x14ac:dyDescent="0.2">
      <c r="A13" s="20">
        <v>4</v>
      </c>
      <c r="B13" s="70" t="s">
        <v>470</v>
      </c>
      <c r="C13" s="68" t="s">
        <v>471</v>
      </c>
      <c r="D13" s="66" t="s">
        <v>465</v>
      </c>
      <c r="E13" s="68"/>
      <c r="F13" s="12" t="s">
        <v>472</v>
      </c>
      <c r="G13" s="64" t="s">
        <v>320</v>
      </c>
      <c r="H13" s="64" t="s">
        <v>320</v>
      </c>
      <c r="I13" s="64" t="s">
        <v>320</v>
      </c>
      <c r="J13" s="64" t="s">
        <v>320</v>
      </c>
      <c r="K13" s="65" t="s">
        <v>20</v>
      </c>
      <c r="L13" s="66"/>
      <c r="M13" s="14"/>
      <c r="N13" s="14"/>
      <c r="O13" s="14"/>
    </row>
    <row r="14" spans="1:15" s="15" customFormat="1" x14ac:dyDescent="0.2">
      <c r="A14" s="130"/>
      <c r="B14" s="131"/>
      <c r="C14" s="132"/>
      <c r="D14" s="133"/>
      <c r="E14" s="132"/>
      <c r="F14" s="139"/>
      <c r="G14" s="140"/>
      <c r="H14" s="140"/>
      <c r="I14" s="140"/>
      <c r="J14" s="140"/>
      <c r="K14" s="141"/>
      <c r="L14" s="133"/>
      <c r="M14" s="14"/>
      <c r="N14" s="14"/>
      <c r="O14" s="14"/>
    </row>
    <row r="15" spans="1:15" s="15" customFormat="1" x14ac:dyDescent="0.2">
      <c r="A15" s="130"/>
      <c r="B15" s="131"/>
      <c r="C15" s="132"/>
      <c r="D15" s="133"/>
      <c r="E15" s="132"/>
      <c r="F15" s="139"/>
      <c r="G15" s="140"/>
      <c r="H15" s="140"/>
      <c r="I15" s="140"/>
      <c r="J15" s="140"/>
      <c r="K15" s="141"/>
      <c r="L15" s="133"/>
      <c r="M15" s="14"/>
      <c r="N15" s="14"/>
      <c r="O15" s="14"/>
    </row>
    <row r="16" spans="1:15" s="15" customFormat="1" x14ac:dyDescent="0.2">
      <c r="A16" s="130"/>
      <c r="B16" s="131"/>
      <c r="C16" s="132"/>
      <c r="D16" s="133"/>
      <c r="E16" s="132"/>
      <c r="F16" s="139"/>
      <c r="G16" s="140"/>
      <c r="H16" s="140"/>
      <c r="I16" s="140"/>
      <c r="J16" s="140"/>
      <c r="K16" s="141"/>
      <c r="L16" s="133"/>
      <c r="M16" s="14"/>
      <c r="N16" s="14"/>
      <c r="O16" s="14"/>
    </row>
    <row r="17" spans="1:15" s="15" customFormat="1" x14ac:dyDescent="0.2">
      <c r="A17" s="130"/>
      <c r="B17" s="131"/>
      <c r="C17" s="132"/>
      <c r="D17" s="133"/>
      <c r="E17" s="132"/>
      <c r="F17" s="139"/>
      <c r="G17" s="140"/>
      <c r="H17" s="140"/>
      <c r="I17" s="140"/>
      <c r="J17" s="140"/>
      <c r="K17" s="141"/>
      <c r="L17" s="133"/>
      <c r="M17" s="14"/>
      <c r="N17" s="14"/>
      <c r="O17" s="14"/>
    </row>
    <row r="18" spans="1:15" s="15" customFormat="1" x14ac:dyDescent="0.2">
      <c r="A18" s="130"/>
      <c r="B18" s="131"/>
      <c r="C18" s="132"/>
      <c r="D18" s="133"/>
      <c r="E18" s="132"/>
      <c r="F18" s="139"/>
      <c r="G18" s="140"/>
      <c r="H18" s="140"/>
      <c r="I18" s="140"/>
      <c r="J18" s="140"/>
      <c r="K18" s="141"/>
      <c r="L18" s="133"/>
      <c r="M18" s="14"/>
      <c r="N18" s="14"/>
      <c r="O18" s="14"/>
    </row>
    <row r="19" spans="1:15" s="15" customFormat="1" x14ac:dyDescent="0.2">
      <c r="A19" s="130"/>
      <c r="B19" s="131"/>
      <c r="C19" s="132"/>
      <c r="D19" s="133"/>
      <c r="E19" s="132"/>
      <c r="F19" s="139"/>
      <c r="G19" s="140"/>
      <c r="H19" s="140"/>
      <c r="I19" s="140"/>
      <c r="J19" s="140"/>
      <c r="K19" s="141"/>
      <c r="L19" s="133"/>
      <c r="M19" s="14"/>
      <c r="N19" s="14"/>
      <c r="O19" s="14"/>
    </row>
    <row r="20" spans="1:15" x14ac:dyDescent="0.35">
      <c r="C20" s="3"/>
      <c r="G20" s="28"/>
      <c r="H20" s="3"/>
      <c r="I20" s="3"/>
      <c r="J20" s="3"/>
      <c r="K20" s="3"/>
      <c r="L20" s="137" t="s">
        <v>728</v>
      </c>
    </row>
    <row r="21" spans="1:15" s="15" customFormat="1" ht="56.25" x14ac:dyDescent="0.2">
      <c r="A21" s="20">
        <v>5</v>
      </c>
      <c r="B21" s="70" t="s">
        <v>550</v>
      </c>
      <c r="C21" s="68" t="s">
        <v>551</v>
      </c>
      <c r="D21" s="87" t="s">
        <v>547</v>
      </c>
      <c r="E21" s="83" t="s">
        <v>552</v>
      </c>
      <c r="F21" s="22" t="s">
        <v>553</v>
      </c>
      <c r="G21" s="64">
        <v>20000</v>
      </c>
      <c r="H21" s="65" t="s">
        <v>20</v>
      </c>
      <c r="I21" s="65" t="s">
        <v>20</v>
      </c>
      <c r="J21" s="65" t="s">
        <v>20</v>
      </c>
      <c r="K21" s="65" t="s">
        <v>20</v>
      </c>
      <c r="L21" s="87"/>
      <c r="M21" s="14"/>
      <c r="N21" s="14"/>
      <c r="O21" s="14"/>
    </row>
    <row r="22" spans="1:15" s="15" customFormat="1" ht="56.25" x14ac:dyDescent="0.2">
      <c r="A22" s="88">
        <v>6</v>
      </c>
      <c r="B22" s="70" t="s">
        <v>622</v>
      </c>
      <c r="C22" s="68" t="s">
        <v>623</v>
      </c>
      <c r="D22" s="87" t="s">
        <v>547</v>
      </c>
      <c r="E22" s="83" t="s">
        <v>624</v>
      </c>
      <c r="F22" s="22" t="s">
        <v>625</v>
      </c>
      <c r="G22" s="64" t="s">
        <v>320</v>
      </c>
      <c r="H22" s="65" t="s">
        <v>20</v>
      </c>
      <c r="I22" s="64" t="s">
        <v>320</v>
      </c>
      <c r="J22" s="64" t="s">
        <v>320</v>
      </c>
      <c r="K22" s="64" t="s">
        <v>320</v>
      </c>
      <c r="L22" s="87"/>
      <c r="M22" s="14"/>
      <c r="N22" s="14"/>
      <c r="O22" s="14"/>
    </row>
    <row r="23" spans="1:15" s="33" customFormat="1" ht="26.25" x14ac:dyDescent="0.2">
      <c r="A23" s="186" t="s">
        <v>24</v>
      </c>
      <c r="B23" s="186"/>
      <c r="C23" s="186"/>
      <c r="D23" s="185">
        <f>SUM(G5:G13)</f>
        <v>22340</v>
      </c>
      <c r="E23" s="185"/>
      <c r="F23" s="185"/>
      <c r="G23" s="185"/>
      <c r="H23" s="185"/>
      <c r="I23" s="185"/>
      <c r="J23" s="185"/>
      <c r="K23" s="185"/>
      <c r="L23" s="185"/>
      <c r="M23" s="32"/>
      <c r="N23" s="32"/>
      <c r="O23" s="32"/>
    </row>
    <row r="24" spans="1:15" s="11" customFormat="1" ht="26.25" x14ac:dyDescent="0.4">
      <c r="A24" s="182" t="s">
        <v>243</v>
      </c>
      <c r="B24" s="182"/>
      <c r="C24" s="183"/>
      <c r="D24" s="93" t="s">
        <v>26</v>
      </c>
      <c r="E24" s="184" t="str">
        <f>BAHTTEXT(D23)</f>
        <v>สองหมื่นสองพันสามร้อยสี่สิบบาทถ้วน</v>
      </c>
      <c r="F24" s="184"/>
      <c r="G24" s="184"/>
      <c r="H24" s="184"/>
      <c r="I24" s="184"/>
      <c r="J24" s="184"/>
      <c r="K24" s="184"/>
      <c r="L24" s="94" t="s">
        <v>25</v>
      </c>
      <c r="M24" s="10"/>
      <c r="N24" s="10"/>
      <c r="O24" s="10"/>
    </row>
    <row r="38" spans="3:12" x14ac:dyDescent="0.35">
      <c r="C38" s="3"/>
      <c r="G38" s="28"/>
      <c r="H38" s="3"/>
      <c r="I38" s="3"/>
      <c r="J38" s="3"/>
      <c r="K38" s="3"/>
      <c r="L38" s="137" t="s">
        <v>729</v>
      </c>
    </row>
  </sheetData>
  <mergeCells count="12">
    <mergeCell ref="A23:C23"/>
    <mergeCell ref="D23:L23"/>
    <mergeCell ref="A24:C24"/>
    <mergeCell ref="E24:K24"/>
    <mergeCell ref="B1:L1"/>
    <mergeCell ref="A4:B5"/>
    <mergeCell ref="C4:C5"/>
    <mergeCell ref="D4:D5"/>
    <mergeCell ref="E4:F4"/>
    <mergeCell ref="G4:G5"/>
    <mergeCell ref="H4:K4"/>
    <mergeCell ref="L4:L5"/>
  </mergeCells>
  <printOptions horizontalCentered="1"/>
  <pageMargins left="0.78740157480314965" right="0.78740157480314965" top="1.1811023622047245" bottom="0.78740157480314965" header="0.31496062992125984" footer="0.31496062992125984"/>
  <pageSetup paperSize="9" scale="81" orientation="landscape" horizontalDpi="4294967293" verticalDpi="0" r:id="rId1"/>
  <rowBreaks count="1" manualBreakCount="1">
    <brk id="20" max="11" man="1"/>
  </rowBreaks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2FEBE-722A-4669-B75A-81FD1F90AC1A}">
  <dimension ref="A1:H53"/>
  <sheetViews>
    <sheetView topLeftCell="D1" workbookViewId="0">
      <selection activeCell="J9" sqref="J9"/>
    </sheetView>
  </sheetViews>
  <sheetFormatPr defaultColWidth="9" defaultRowHeight="21" x14ac:dyDescent="0.35"/>
  <cols>
    <col min="1" max="1" width="9" style="143"/>
    <col min="2" max="2" width="37.125" style="145" bestFit="1" customWidth="1"/>
    <col min="3" max="3" width="9" style="143"/>
    <col min="4" max="4" width="44.75" style="143" bestFit="1" customWidth="1"/>
    <col min="5" max="5" width="9" style="143"/>
    <col min="6" max="6" width="41.375" style="153" bestFit="1" customWidth="1"/>
    <col min="7" max="7" width="9" style="143"/>
    <col min="8" max="8" width="9" style="153"/>
    <col min="9" max="16384" width="9" style="143"/>
  </cols>
  <sheetData>
    <row r="1" spans="1:8" x14ac:dyDescent="0.35">
      <c r="A1" s="187" t="s">
        <v>730</v>
      </c>
      <c r="B1" s="187"/>
      <c r="C1" s="188" t="s">
        <v>731</v>
      </c>
      <c r="D1" s="188"/>
      <c r="F1" s="153" t="s">
        <v>732</v>
      </c>
    </row>
    <row r="2" spans="1:8" ht="18.75" x14ac:dyDescent="0.2">
      <c r="A2" s="152">
        <v>1</v>
      </c>
      <c r="B2" s="132" t="s">
        <v>98</v>
      </c>
      <c r="C2" s="143">
        <v>1</v>
      </c>
      <c r="D2" s="153" t="s">
        <v>16</v>
      </c>
      <c r="E2" s="143">
        <v>1</v>
      </c>
      <c r="F2" s="153" t="s">
        <v>16</v>
      </c>
      <c r="H2" s="153" t="s">
        <v>16</v>
      </c>
    </row>
    <row r="3" spans="1:8" ht="18.75" x14ac:dyDescent="0.2">
      <c r="A3" s="152">
        <v>2</v>
      </c>
      <c r="B3" s="132" t="s">
        <v>547</v>
      </c>
      <c r="C3" s="143">
        <v>2</v>
      </c>
      <c r="D3" s="153" t="s">
        <v>106</v>
      </c>
      <c r="E3" s="143">
        <v>2</v>
      </c>
      <c r="F3" s="153" t="s">
        <v>142</v>
      </c>
      <c r="H3" s="153" t="s">
        <v>182</v>
      </c>
    </row>
    <row r="4" spans="1:8" ht="18.75" x14ac:dyDescent="0.2">
      <c r="A4" s="152">
        <v>3</v>
      </c>
      <c r="B4" s="132" t="s">
        <v>340</v>
      </c>
      <c r="C4" s="143">
        <v>3</v>
      </c>
      <c r="D4" s="153" t="s">
        <v>125</v>
      </c>
      <c r="E4" s="143">
        <v>3</v>
      </c>
      <c r="F4" s="153" t="s">
        <v>435</v>
      </c>
      <c r="H4" s="153" t="s">
        <v>115</v>
      </c>
    </row>
    <row r="5" spans="1:8" ht="18.75" x14ac:dyDescent="0.2">
      <c r="A5" s="152">
        <v>4</v>
      </c>
      <c r="B5" s="132" t="s">
        <v>74</v>
      </c>
      <c r="C5" s="143">
        <v>4</v>
      </c>
      <c r="D5" s="153" t="s">
        <v>131</v>
      </c>
      <c r="E5" s="143">
        <v>4</v>
      </c>
      <c r="F5" s="153" t="s">
        <v>396</v>
      </c>
      <c r="H5" s="153" t="s">
        <v>465</v>
      </c>
    </row>
    <row r="6" spans="1:8" ht="18.75" x14ac:dyDescent="0.2">
      <c r="A6" s="152">
        <v>5</v>
      </c>
      <c r="B6" s="132" t="s">
        <v>528</v>
      </c>
      <c r="C6" s="143">
        <v>5</v>
      </c>
      <c r="D6" s="153" t="s">
        <v>137</v>
      </c>
      <c r="H6" s="153" t="s">
        <v>547</v>
      </c>
    </row>
    <row r="7" spans="1:8" ht="18.75" x14ac:dyDescent="0.2">
      <c r="A7" s="152">
        <v>6</v>
      </c>
      <c r="B7" s="132" t="s">
        <v>487</v>
      </c>
      <c r="C7" s="143">
        <v>6</v>
      </c>
      <c r="D7" s="153" t="s">
        <v>155</v>
      </c>
    </row>
    <row r="8" spans="1:8" ht="18.75" x14ac:dyDescent="0.2">
      <c r="A8" s="152">
        <v>7</v>
      </c>
      <c r="B8" s="132" t="s">
        <v>239</v>
      </c>
      <c r="C8" s="143">
        <v>7</v>
      </c>
      <c r="D8" s="153" t="s">
        <v>159</v>
      </c>
    </row>
    <row r="9" spans="1:8" ht="18.75" x14ac:dyDescent="0.2">
      <c r="A9" s="152">
        <v>8</v>
      </c>
      <c r="B9" s="132" t="s">
        <v>93</v>
      </c>
      <c r="C9" s="143">
        <v>8</v>
      </c>
      <c r="D9" s="153" t="s">
        <v>186</v>
      </c>
    </row>
    <row r="10" spans="1:8" ht="18.75" x14ac:dyDescent="0.2">
      <c r="A10" s="152">
        <v>9</v>
      </c>
      <c r="B10" s="132" t="s">
        <v>420</v>
      </c>
      <c r="C10" s="143">
        <v>9</v>
      </c>
      <c r="D10" s="153" t="s">
        <v>195</v>
      </c>
    </row>
    <row r="11" spans="1:8" ht="18.75" x14ac:dyDescent="0.2">
      <c r="A11" s="152">
        <v>10</v>
      </c>
      <c r="B11" s="132" t="s">
        <v>86</v>
      </c>
      <c r="C11" s="143">
        <v>10</v>
      </c>
      <c r="D11" s="153" t="s">
        <v>234</v>
      </c>
    </row>
    <row r="12" spans="1:8" ht="18.75" x14ac:dyDescent="0.2">
      <c r="A12" s="152">
        <v>11</v>
      </c>
      <c r="B12" s="132" t="s">
        <v>515</v>
      </c>
      <c r="C12" s="143">
        <v>11</v>
      </c>
      <c r="D12" s="153" t="s">
        <v>283</v>
      </c>
    </row>
    <row r="13" spans="1:8" ht="18.75" x14ac:dyDescent="0.2">
      <c r="A13" s="152">
        <v>12</v>
      </c>
      <c r="B13" s="132" t="s">
        <v>82</v>
      </c>
      <c r="C13" s="143">
        <v>12</v>
      </c>
      <c r="D13" s="153" t="s">
        <v>289</v>
      </c>
    </row>
    <row r="14" spans="1:8" ht="18.75" x14ac:dyDescent="0.2">
      <c r="A14" s="152">
        <v>13</v>
      </c>
      <c r="B14" s="132" t="s">
        <v>499</v>
      </c>
      <c r="C14" s="143">
        <v>13</v>
      </c>
      <c r="D14" s="153" t="s">
        <v>332</v>
      </c>
    </row>
    <row r="15" spans="1:8" ht="18.75" x14ac:dyDescent="0.2">
      <c r="A15" s="152">
        <v>14</v>
      </c>
      <c r="B15" s="132" t="s">
        <v>244</v>
      </c>
      <c r="C15" s="143">
        <v>14</v>
      </c>
      <c r="D15" s="153" t="s">
        <v>379</v>
      </c>
    </row>
    <row r="16" spans="1:8" ht="18.75" x14ac:dyDescent="0.2">
      <c r="A16" s="152">
        <v>15</v>
      </c>
      <c r="B16" s="132" t="s">
        <v>387</v>
      </c>
      <c r="C16" s="143">
        <v>15</v>
      </c>
      <c r="D16" s="153" t="s">
        <v>396</v>
      </c>
    </row>
    <row r="17" spans="1:4" ht="18.75" x14ac:dyDescent="0.2">
      <c r="A17" s="152">
        <v>16</v>
      </c>
      <c r="B17" s="132" t="s">
        <v>426</v>
      </c>
      <c r="C17" s="143">
        <v>16</v>
      </c>
      <c r="D17" s="153" t="s">
        <v>426</v>
      </c>
    </row>
    <row r="18" spans="1:4" ht="18.75" x14ac:dyDescent="0.2">
      <c r="A18" s="152">
        <v>17</v>
      </c>
      <c r="B18" s="132" t="s">
        <v>465</v>
      </c>
      <c r="C18" s="143">
        <v>17</v>
      </c>
      <c r="D18" s="153" t="s">
        <v>435</v>
      </c>
    </row>
    <row r="19" spans="1:4" ht="18.75" x14ac:dyDescent="0.2">
      <c r="A19" s="152">
        <v>18</v>
      </c>
      <c r="B19" s="132" t="s">
        <v>272</v>
      </c>
      <c r="C19" s="143">
        <v>18</v>
      </c>
      <c r="D19" s="153" t="s">
        <v>453</v>
      </c>
    </row>
    <row r="20" spans="1:4" ht="18.75" x14ac:dyDescent="0.2">
      <c r="A20" s="152">
        <v>19</v>
      </c>
      <c r="B20" s="132" t="s">
        <v>289</v>
      </c>
      <c r="C20" s="143">
        <v>19</v>
      </c>
      <c r="D20" s="153" t="s">
        <v>465</v>
      </c>
    </row>
    <row r="21" spans="1:4" ht="18.75" x14ac:dyDescent="0.2">
      <c r="A21" s="152">
        <v>20</v>
      </c>
      <c r="B21" s="132" t="s">
        <v>186</v>
      </c>
      <c r="C21" s="143">
        <v>20</v>
      </c>
      <c r="D21" s="153" t="s">
        <v>524</v>
      </c>
    </row>
    <row r="22" spans="1:4" ht="18.75" x14ac:dyDescent="0.2">
      <c r="A22" s="152">
        <v>21</v>
      </c>
      <c r="B22" s="132" t="s">
        <v>16</v>
      </c>
      <c r="C22" s="143">
        <v>21</v>
      </c>
      <c r="D22" s="153" t="s">
        <v>534</v>
      </c>
    </row>
    <row r="23" spans="1:4" ht="18.75" x14ac:dyDescent="0.2">
      <c r="A23" s="152">
        <v>22</v>
      </c>
      <c r="B23" s="132" t="s">
        <v>177</v>
      </c>
      <c r="C23" s="143">
        <v>22</v>
      </c>
      <c r="D23" s="153" t="s">
        <v>547</v>
      </c>
    </row>
    <row r="24" spans="1:4" ht="18.75" x14ac:dyDescent="0.2">
      <c r="A24" s="152">
        <v>23</v>
      </c>
      <c r="B24" s="132" t="s">
        <v>106</v>
      </c>
      <c r="D24" s="153"/>
    </row>
    <row r="25" spans="1:4" ht="18.75" x14ac:dyDescent="0.2">
      <c r="A25" s="152">
        <v>24</v>
      </c>
      <c r="B25" s="132" t="s">
        <v>201</v>
      </c>
      <c r="D25" s="153"/>
    </row>
    <row r="26" spans="1:4" ht="18.75" x14ac:dyDescent="0.2">
      <c r="B26" s="132"/>
      <c r="D26" s="153"/>
    </row>
    <row r="27" spans="1:4" ht="18.75" x14ac:dyDescent="0.2">
      <c r="B27" s="132"/>
      <c r="D27" s="153"/>
    </row>
    <row r="28" spans="1:4" ht="18.75" x14ac:dyDescent="0.2">
      <c r="B28" s="132"/>
      <c r="D28" s="153"/>
    </row>
    <row r="29" spans="1:4" ht="18.75" x14ac:dyDescent="0.2">
      <c r="B29" s="132"/>
      <c r="D29" s="153"/>
    </row>
    <row r="30" spans="1:4" ht="18.75" x14ac:dyDescent="0.2">
      <c r="B30" s="132"/>
      <c r="D30" s="153"/>
    </row>
    <row r="31" spans="1:4" ht="18.75" x14ac:dyDescent="0.2">
      <c r="B31" s="132"/>
    </row>
    <row r="32" spans="1:4" ht="18.75" x14ac:dyDescent="0.2">
      <c r="B32" s="132"/>
    </row>
    <row r="33" spans="2:2" ht="18.75" x14ac:dyDescent="0.2">
      <c r="B33" s="132"/>
    </row>
    <row r="34" spans="2:2" ht="18.75" x14ac:dyDescent="0.2">
      <c r="B34" s="132"/>
    </row>
    <row r="35" spans="2:2" ht="18.75" x14ac:dyDescent="0.2">
      <c r="B35" s="132"/>
    </row>
    <row r="36" spans="2:2" ht="18.75" x14ac:dyDescent="0.2">
      <c r="B36" s="132"/>
    </row>
    <row r="37" spans="2:2" ht="18.75" x14ac:dyDescent="0.2">
      <c r="B37" s="132"/>
    </row>
    <row r="38" spans="2:2" ht="18.75" x14ac:dyDescent="0.2">
      <c r="B38" s="132"/>
    </row>
    <row r="39" spans="2:2" ht="18.75" x14ac:dyDescent="0.2">
      <c r="B39" s="132"/>
    </row>
    <row r="40" spans="2:2" ht="18.75" x14ac:dyDescent="0.2">
      <c r="B40" s="132"/>
    </row>
    <row r="41" spans="2:2" ht="18.75" x14ac:dyDescent="0.2">
      <c r="B41" s="132"/>
    </row>
    <row r="42" spans="2:2" ht="18.75" x14ac:dyDescent="0.2">
      <c r="B42" s="132"/>
    </row>
    <row r="43" spans="2:2" ht="18.75" x14ac:dyDescent="0.2">
      <c r="B43" s="132"/>
    </row>
    <row r="44" spans="2:2" ht="18.75" x14ac:dyDescent="0.2">
      <c r="B44" s="132"/>
    </row>
    <row r="45" spans="2:2" ht="18.75" x14ac:dyDescent="0.2">
      <c r="B45" s="132"/>
    </row>
    <row r="46" spans="2:2" ht="18.75" x14ac:dyDescent="0.2">
      <c r="B46" s="132"/>
    </row>
    <row r="47" spans="2:2" ht="18.75" x14ac:dyDescent="0.2">
      <c r="B47" s="132"/>
    </row>
    <row r="48" spans="2:2" ht="18.75" x14ac:dyDescent="0.2">
      <c r="B48" s="132"/>
    </row>
    <row r="49" spans="2:2" ht="18.75" x14ac:dyDescent="0.2">
      <c r="B49" s="132"/>
    </row>
    <row r="50" spans="2:2" ht="18.75" x14ac:dyDescent="0.2">
      <c r="B50" s="132"/>
    </row>
    <row r="51" spans="2:2" ht="18.75" x14ac:dyDescent="0.2">
      <c r="B51" s="132"/>
    </row>
    <row r="52" spans="2:2" ht="14.25" x14ac:dyDescent="0.2">
      <c r="B52" s="144"/>
    </row>
    <row r="53" spans="2:2" ht="18.75" x14ac:dyDescent="0.2">
      <c r="B53" s="132"/>
    </row>
  </sheetData>
  <sortState ref="B2">
    <sortCondition ref="B2"/>
  </sortState>
  <mergeCells count="2">
    <mergeCell ref="A1:B1"/>
    <mergeCell ref="C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4B06-D398-4929-9368-297ACA1968D8}">
  <dimension ref="A2:B14"/>
  <sheetViews>
    <sheetView workbookViewId="0">
      <selection activeCell="H17" sqref="H17"/>
    </sheetView>
  </sheetViews>
  <sheetFormatPr defaultRowHeight="14.25" x14ac:dyDescent="0.2"/>
  <sheetData>
    <row r="2" spans="1:2" x14ac:dyDescent="0.2">
      <c r="A2">
        <v>1</v>
      </c>
      <c r="B2" t="s">
        <v>16</v>
      </c>
    </row>
    <row r="3" spans="1:2" x14ac:dyDescent="0.2">
      <c r="A3">
        <v>2</v>
      </c>
      <c r="B3" t="s">
        <v>16</v>
      </c>
    </row>
    <row r="4" spans="1:2" x14ac:dyDescent="0.2">
      <c r="A4">
        <v>3</v>
      </c>
      <c r="B4" t="s">
        <v>16</v>
      </c>
    </row>
    <row r="5" spans="1:2" x14ac:dyDescent="0.2">
      <c r="A5">
        <v>4</v>
      </c>
      <c r="B5" t="s">
        <v>16</v>
      </c>
    </row>
    <row r="6" spans="1:2" x14ac:dyDescent="0.2">
      <c r="A6">
        <v>5</v>
      </c>
      <c r="B6" t="s">
        <v>16</v>
      </c>
    </row>
    <row r="7" spans="1:2" x14ac:dyDescent="0.2">
      <c r="A7">
        <v>6</v>
      </c>
      <c r="B7" t="s">
        <v>16</v>
      </c>
    </row>
    <row r="8" spans="1:2" x14ac:dyDescent="0.2">
      <c r="A8">
        <v>7</v>
      </c>
      <c r="B8" t="s">
        <v>16</v>
      </c>
    </row>
    <row r="9" spans="1:2" x14ac:dyDescent="0.2">
      <c r="A9">
        <v>8</v>
      </c>
      <c r="B9" t="s">
        <v>16</v>
      </c>
    </row>
    <row r="10" spans="1:2" x14ac:dyDescent="0.2">
      <c r="A10">
        <v>9</v>
      </c>
      <c r="B10" t="s">
        <v>16</v>
      </c>
    </row>
    <row r="11" spans="1:2" x14ac:dyDescent="0.2">
      <c r="A11">
        <v>10</v>
      </c>
      <c r="B11" t="s">
        <v>16</v>
      </c>
    </row>
    <row r="12" spans="1:2" x14ac:dyDescent="0.2">
      <c r="A12">
        <v>11</v>
      </c>
      <c r="B12" t="s">
        <v>16</v>
      </c>
    </row>
    <row r="13" spans="1:2" x14ac:dyDescent="0.2">
      <c r="A13">
        <v>12</v>
      </c>
      <c r="B13" t="s">
        <v>16</v>
      </c>
    </row>
    <row r="14" spans="1:2" x14ac:dyDescent="0.2">
      <c r="A14">
        <v>13</v>
      </c>
      <c r="B1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9</vt:i4>
      </vt:variant>
    </vt:vector>
  </HeadingPairs>
  <TitlesOfParts>
    <vt:vector size="17" baseType="lpstr">
      <vt:lpstr>หน้า 1</vt:lpstr>
      <vt:lpstr>หน้ารวม</vt:lpstr>
      <vt:lpstr>ยุทธ 1</vt:lpstr>
      <vt:lpstr>ยุทธ 2</vt:lpstr>
      <vt:lpstr>ยุทธ 3</vt:lpstr>
      <vt:lpstr>ยุทธ 4</vt:lpstr>
      <vt:lpstr>หน่วยงาน</vt:lpstr>
      <vt:lpstr>Sheet4</vt:lpstr>
      <vt:lpstr>'ยุทธ 1'!Print_Area</vt:lpstr>
      <vt:lpstr>'ยุทธ 2'!Print_Area</vt:lpstr>
      <vt:lpstr>'ยุทธ 3'!Print_Area</vt:lpstr>
      <vt:lpstr>'ยุทธ 4'!Print_Area</vt:lpstr>
      <vt:lpstr>หน้ารวม!Print_Area</vt:lpstr>
      <vt:lpstr>'ยุทธ 1'!Print_Titles</vt:lpstr>
      <vt:lpstr>'ยุทธ 2'!Print_Titles</vt:lpstr>
      <vt:lpstr>'ยุทธ 3'!Print_Titles</vt:lpstr>
      <vt:lpstr>'ยุทธ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2019-01-28T06:59:55Z</cp:lastPrinted>
  <dcterms:created xsi:type="dcterms:W3CDTF">2019-01-04T02:15:36Z</dcterms:created>
  <dcterms:modified xsi:type="dcterms:W3CDTF">2019-08-28T02:55:41Z</dcterms:modified>
</cp:coreProperties>
</file>